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emmanou\Desktop\8\ΑΝΑΡΤΗΣΗ 14ΠΔΑ_2024\"/>
    </mc:Choice>
  </mc:AlternateContent>
  <bookViews>
    <workbookView xWindow="0" yWindow="0" windowWidth="28800" windowHeight="11700"/>
  </bookViews>
  <sheets>
    <sheet name="201" sheetId="11" r:id="rId1"/>
  </sheets>
  <definedNames>
    <definedName name="_xlnm.Print_Area" localSheetId="0">'201'!$A$1:$BN$36</definedName>
  </definedNames>
  <calcPr calcId="162913"/>
</workbook>
</file>

<file path=xl/calcChain.xml><?xml version="1.0" encoding="utf-8"?>
<calcChain xmlns="http://schemas.openxmlformats.org/spreadsheetml/2006/main">
  <c r="BL20" i="11" l="1"/>
  <c r="BN20" i="11" s="1"/>
  <c r="BL15" i="11"/>
  <c r="BN15" i="11" s="1"/>
  <c r="BL9" i="11"/>
  <c r="BL7" i="11" l="1"/>
  <c r="BN7" i="11" s="1"/>
  <c r="BL8" i="11"/>
  <c r="BN8" i="11" s="1"/>
  <c r="BN10" i="11"/>
  <c r="BL6" i="11"/>
  <c r="BN6" i="11" s="1"/>
</calcChain>
</file>

<file path=xl/sharedStrings.xml><?xml version="1.0" encoding="utf-8"?>
<sst xmlns="http://schemas.openxmlformats.org/spreadsheetml/2006/main" count="174" uniqueCount="113">
  <si>
    <t>ΕΠΩΝΥΜΟ</t>
  </si>
  <si>
    <t>ΟΝΟΜΑ</t>
  </si>
  <si>
    <t>ΠΑΤΡΩΝΥΜΟ</t>
  </si>
  <si>
    <t>Α.Μ. ΑΙΤΗΣΗΣ</t>
  </si>
  <si>
    <t>Α/Α</t>
  </si>
  <si>
    <t>0</t>
  </si>
  <si>
    <t>ΙΩΑΝΝΗΣ</t>
  </si>
  <si>
    <t>ΔΗΜΗΤΡΙΟΣ</t>
  </si>
  <si>
    <t>ΓΕΝΙΚΗ ΕΜΠΕΙΡΙΑ</t>
  </si>
  <si>
    <t>2: MOΡIA ΠΡΩΤΟΥ ΑΥΤΟΤΕΛΟΥΣ ΜΕΤΑΠΤΥΧΙΑΚΟΥ ΤΙΤΛΟΥΘ ΣΠΟΥΔΩΝ</t>
  </si>
  <si>
    <t>3: MOΡΙΑ ΔΕΥΤΕΡΟΥ ΑΥΤΟΤΕΛΟΥΣ ΜΕΤΑΠΤΥΧΙΑΚΟΥ ΤΙΤΛΟΥ</t>
  </si>
  <si>
    <t>4: ΜΟΡΙΑ ΕΝΙΑΙΟΥ ΚΑΙ ΑΔΙΑΣΠΑΣΤΟΥ ΤΙΤΛΟΥ ΜΕΤΑΠΤΥΧΙΑΚΟΥ ΕΠΙΠΕΔΟΥ (INTEGRATED MASTER)</t>
  </si>
  <si>
    <t>5: ΜΟΡΙΑ ΑΡΙΣΤΗΣ ΓΝΩΣΗΣ ΞΕΝΗΣ ΓΛΩΣΣΑΣ</t>
  </si>
  <si>
    <t>6: MOΡΙΑ ΑΡΙΣΤΗΣ ή ΠΟΛΎ ΚΑΛΗΣ ΓΝΩΣΗΣ ΔΕΥΤΕΡΗΣ ΞΕΝΗΣ ΓΛΩΣΣΑΣ</t>
  </si>
  <si>
    <t xml:space="preserve">7: ΒΑΘΜΟΛΟΓΙΑ ΤΥΠΙΚΩΝ ΕΚΠΑΙΔΕΥΤΙΚΩΝ ΠΡΟΣΟΝΤΩΝ </t>
  </si>
  <si>
    <t>8: ΕΜΠΕΙΡΙΑΣ ΕΚΤΟΣ ΘΕΣΗΣ ΕΥΘΥΝΗΣ</t>
  </si>
  <si>
    <t xml:space="preserve">9, 10 &amp; 11:  ΜΗΝΕΣ ΚΑΙ ΜΟΡΙΑ ΕΜΠΕΙΡΙΑΣ ΑΝΑ ΒΑΘΜΟ ΣΥΝΑΦΕΙΑΣ, ΣΕ ΘΕΣΗ ΕΥΘΥΝΗΣ ΠΡΟΪΣΤΑΜΕΝΟΣ ΤΜΗΜΑΤΟΣ Ή ΔΙΕΥΘΥΝΤΗ ΤΜΗΜΑΤΟΣ ΤΟΜΕΑ (ΔΗΜΟΣΙΟΥ ΤΟΜΕΑ) Ή AUDIT MANAGER Ή ΑΝΤΙΣΤΟΙΧΕΣ ΘΕΣΕΙΣ (ΒΑΘΜΙΔΑ/ΕΠΙΠΕΔΟ 1)  </t>
  </si>
  <si>
    <t xml:space="preserve">12,13, &amp;14: MHNEΣ ΚΑΙ ΜΟΡΙΑ ΕΜΠΕΙΡΙΑΣ ΑΝΑ ΒΑΘΜΟ ΣΥΝΑΦΕΙΑΣ, ΣΕ ΘΕΣΗ ΕΥΘΥΝΗΣ ΠΡΟΪΣΤΑΜΕΝΟΥ ΔΙΕΥΘΥΝΣΗΣ ΄Η ΔΙΕΥΘΥΝΤΗ ΔΙΕΥΘΥΝΣΗΣ Ή ΕΚΤΕΛΕΣΤΙΚΟΥ ΜΕΛΟΥΣ Δ.Σ. Ή ΑΝΤΙΣΤΟΙΧΕΣ ΘΕΣΕΙΣ (ΒΑΘΜΙΔΑ/ΕΠΙΠΕΔΟ 2) </t>
  </si>
  <si>
    <t>15, 16 &amp; 17: ΜΗΝΕΣ ΚΑΙ ΜΟΡΙΑ ΕΜΠΕΙΡΙΑΣ ΑΝΑ ΒΑΘΜΟ ΣΥΝΑΦΕΙΑΣ, ΣΕ ΘΕΣΗ ΕΥΘΥΝΗΣ ΠΡΟΪΣΤΑΜΕΝΟΥΘ ΓΕΝΙΚΗΣ ΔΙΕΥΘΥΝΣΗΣ Ή ΠΡΟΕΔΡΟΥ ΤΜΗΜΑΤΟΣ ΒΟΗΘΟΥ ΓΕΝΙΚΟΥ ΔΙΕΥΘΥΝΤΗ Ή ΕΝΤΕΤΑΛΜΕΝΟΥ ΣΥΜΒΟΥΛΟΥ Ή ΝΟΜΙΚΟΥ ΣΥΜΒΟΥΛΟΥ Ή ΔΙΕΥΘΥΝΤΗ ΤΕΟΜΕΑ (ΙΔΙΩΤΙΚΟΥ ΤΟΜΕΑ) Ή ΚΑΘΗΓΗΤΗ Α.Ε.Ι. Ή Τ.Ε.Ι. Ή ΑΝΤΙΣΤΟΙΧΕΣ ΘΕΣΕΙΣ (ΒΑΘΜΙΔΑ/ΕΠΙΠΕΔΟ 3)</t>
  </si>
  <si>
    <t>18, 19 &amp; 20: ΜΗΝΕΣ ΚΑΙ ΜΟΡΙΑ ΕΜΠΕΙΡΙΑΣ ΑΝΑ ΒΑΘΜΟ ΣΥΝΑΦΕΙΑΣ, ΣΕ ΘΕΣΗ ΕΥΘΥΝΗΣ ΑΝΤΙΠΡΟΕΔΡΟΥ Ή ΚΟΣΜΗΤΟΡΑ Ή ΑΝΑΠΛΗΡΩΤΗ ΔΙΟΙΚΗΤΗ Ή ΥΠΟΔΙΟΙΚΗΤΗ Ή ΑΝΤΙΣΤΟΙΧΕΣ ΘΕΣΕΙΣ (ΒΑΘΜΙΔΑ /ΕΠΙΔΕΔΟ 4)</t>
  </si>
  <si>
    <t>21, 22 &amp; 23: MHNΕΣ ΚΑΙ ΜΟΡΙΑ ΕΜΠΕΙΡΙΑΣ ΑΝΑ ΒΑΘΜΟ ΣΥΝΑΦΕΙΑΣ, ΣΕ ΘΕΣΗ ΕΥΘΥΝΗΣ ΠΡΟΕΔΡΟΥ Ή ΔΙΕΥΘ. ΣΥΜΒΟΥΛΟΥ Ή ΓΕΝΙΚΟΥ ΓΡΑΜΜΕΤΕΑ ΉΥΠΗΡΕΣΙΑΚΟΥ ΓΡΑΜΜΑΤΕΑ Ή ΕΙΔΙΚΟΥ ΓΡΑΜΜΑΤΕΑ Ή ΠΡΥΤΑΝΗ Ή ΔΙΟΙΚΗΤΗ Ή ΑΝΤΙΣΤΟΙΧΕΣ ΘΕΣΕΙΣ (ΘΑΘΜΙΣΑ / ΕΠΙΠΕΔΟ 5)</t>
  </si>
  <si>
    <t xml:space="preserve">ΜΗΝΕΣ </t>
  </si>
  <si>
    <t xml:space="preserve"> ΜΕΡΕΣ </t>
  </si>
  <si>
    <t xml:space="preserve">ΜΟΡΙΑ </t>
  </si>
  <si>
    <t>ΜΗΝΕΣ  (Χαμ. Συν)</t>
  </si>
  <si>
    <t xml:space="preserve"> ΜΕΡΕΣ  (Χαμ. Συν)</t>
  </si>
  <si>
    <t>ΜΗΝΕΣ  (Μεσ. Συν)</t>
  </si>
  <si>
    <t xml:space="preserve"> ΜΕΡΕΣ (Μεσ. Συν)</t>
  </si>
  <si>
    <t>ΜΟΡΙΑ (Μεσ. Συν)</t>
  </si>
  <si>
    <t>ΜΗΝΕΣ  (Πληρ. Συν)</t>
  </si>
  <si>
    <t>ΜΕΡΕΣ (Πληρ. Συν)</t>
  </si>
  <si>
    <t>ΜΟΡΙΑ  (Πληρ. Συν)</t>
  </si>
  <si>
    <t xml:space="preserve"> ΜΗΝΕΣ (Μεσ. Συν)</t>
  </si>
  <si>
    <t>ΜΕΡΕΣ (Μεσ. Συν)</t>
  </si>
  <si>
    <t xml:space="preserve"> ΜΟΡΙΑ (Μεσ. Συν)</t>
  </si>
  <si>
    <t>ΜΗΝΕΣ (Πληρ. Συν)</t>
  </si>
  <si>
    <t xml:space="preserve"> ΜΕΡΕΣ  (Πληρ. Συν)</t>
  </si>
  <si>
    <t xml:space="preserve"> ΜΟΡΙΑ  (Πληρ. Συν)</t>
  </si>
  <si>
    <t>ΜΗΝΕΣ (Χαμ. Συν)</t>
  </si>
  <si>
    <t>ΜΕΡΕΣ  (Χαμ. Συν)</t>
  </si>
  <si>
    <t xml:space="preserve"> ΜΟΡΙΑ (Χαμ. Συν)</t>
  </si>
  <si>
    <t xml:space="preserve"> ΜΟΡΙΑ  (Μεσ. Συν)</t>
  </si>
  <si>
    <t xml:space="preserve"> ΜΕΡΕΣ (Πληρ. Συν)</t>
  </si>
  <si>
    <t>ΜΟΡΙΑ (Πληρ. Συν)</t>
  </si>
  <si>
    <t>ΜΟΡΙΑ (Χαμ. Συν)</t>
  </si>
  <si>
    <t xml:space="preserve"> ΜΗΝΕΣ  (Μεσ. Συν)</t>
  </si>
  <si>
    <t xml:space="preserve"> ΜΕΡΕΣ  (Μεσ. Συν)</t>
  </si>
  <si>
    <t>ΜΗΝΕΣ   (Πληρ. Συν)</t>
  </si>
  <si>
    <t>ΜΗΝΕΣ (Χαμ. Συν.)</t>
  </si>
  <si>
    <t xml:space="preserve"> ΜΕΡΕΣ (Χαμ. Συν.)</t>
  </si>
  <si>
    <t>ΜΟΡΙΑ (Χαμ. Συν.)</t>
  </si>
  <si>
    <t>ΜΕΡΕΣ   (Μεσ. Συν)</t>
  </si>
  <si>
    <t>ΜΟΡΙΑ  (Μεσ. Συν)</t>
  </si>
  <si>
    <t>ΜΕΡΕΣ (Χαμ. Συν)</t>
  </si>
  <si>
    <t>ΜΗΝΕΣ (Μεσ. Συν)</t>
  </si>
  <si>
    <t xml:space="preserve"> ΜΗΝΕΣ  (Χαμ. Συν)</t>
  </si>
  <si>
    <t>ΣΥΝΟΛΙΚΗ ΜΟΡΙΟΔΟΤΗΣΗ ΤΥΠΙΚΩΝ -ΕΚΠΑΙΔΕΥΤΙΚΩΝ ΠΡΟΣΟΝΤΩΝ
Β</t>
  </si>
  <si>
    <t>ΣΥΝΟΛΙΚΗ ΜΟΡΙΟΔΟΤΗΣΗ  ΕΜΠΕΙΡΙΑΣ (MAXUM 800)
Α</t>
  </si>
  <si>
    <t xml:space="preserve">ΒΑΘΜΟΛΟΓΙΑ ΓΡΑΠΤΗΣ ΕΞΕΤΑΣΗΣ 
(1-800 ΜΟΡΙΑ)
Γ </t>
  </si>
  <si>
    <t>ΚΩΔΙΚΟΣ ΤΙΤΛΟΥ</t>
  </si>
  <si>
    <t>ΔΙΟΝΥΣΙΟΣ</t>
  </si>
  <si>
    <t>ΒΑΣΙΛΕΙΟΣ</t>
  </si>
  <si>
    <t xml:space="preserve">ΕΠΙΠΕΔΟ 1 </t>
  </si>
  <si>
    <t>ΕΠΙΠΕΔΟ  2</t>
  </si>
  <si>
    <t>ΕΠΙΠΕΔΟ  3</t>
  </si>
  <si>
    <t>ΕΠΙΠΕΔΟ  4</t>
  </si>
  <si>
    <t>ΕΠΙΠΕΔΟ  5</t>
  </si>
  <si>
    <t>ΕΝΟΤΗΤΑ Α΄
ΜΟΡΙΟΔΟΤΗΣΗ ΤΥΠΙΚΩΝ ΠΡΟΣΟΝΤΩΝ
( ΠΕΡΑΝ ΤΩΝ ΑΠΑΙΤΟΥΜΕΝΩΝ ΓΙΑ ΤΗ ΣΥΜΜΕΤΟΧΗ)</t>
  </si>
  <si>
    <t>ENOTHTA B'
ΕΜΠΕΙΡΙΑ</t>
  </si>
  <si>
    <t>ΕΝΟΤΗΤΑ Γ' 
ΣΥΝΟΛΙΚΗ ΜΟΡΙΟΔΟΤΗΣΗ ΕΜΠΕΙΡΙΑΣ - ΤΥΠΙΚΩΝ ΕΚΠΑΙΔΕΥΤΙΚΩΝ ΠΡΟΣΩΝΤΩΝ - ΓΡΑΠΤΗΣ ΕΞΕΤΑΣΗΣ</t>
  </si>
  <si>
    <t xml:space="preserve">ΣΥΝΟΛΙΚΗ ΜΟΡΙΟΔΟΤΗΣΗ </t>
  </si>
  <si>
    <t>ΠΡΟΤΙΜΗΣΕΙΣ</t>
  </si>
  <si>
    <t>14ΠΔΑ/2024 Πρόσκληση εκδήλωσης ενδιαφέροντος  (ΑΔΑ: ΡIZI46ΜΤΛ6-ΠΣΟ)
ΕΘΝΙΚΟ ΚΕΝΤΡΟ ΔΗΜΟΣΙΑΣ ΔΙΟΙΚΗΣΗΣ ΚΑΙ ΑΥΤΟΔΙΟΙΚΗΣΗΣ
ΠΡΟΕΔΡΟΣ (κωδικός θέσης: 201)
ΠΡΟΣΩΡΙΝΟΣ ΠΙΝΑΚΑΣ ΚΑΤΑΤΑΞΗΣ</t>
  </si>
  <si>
    <t>ΚΟΖΑΡΗ</t>
  </si>
  <si>
    <t>ΑΝΑΤΟΛΗ</t>
  </si>
  <si>
    <t>ΣΩΚΡΑΤΗΣ</t>
  </si>
  <si>
    <t>201
202</t>
  </si>
  <si>
    <t>ΚΑΚΟΣΙΜΟΥ</t>
  </si>
  <si>
    <t>ΒΑΣΙΛΙΚΗ</t>
  </si>
  <si>
    <t>ΑΠΟΣΤΟΛΟΣ</t>
  </si>
  <si>
    <t>ΒΑΡΛΑΓΚΑΣ</t>
  </si>
  <si>
    <t>ΠΑΝΑΓΙΩΤΗΣ</t>
  </si>
  <si>
    <t>ΘΩΜΑ</t>
  </si>
  <si>
    <t>ΚΟΥΚΑΣ</t>
  </si>
  <si>
    <t>ΚΩΝΣΤΑΝΤΙΝΟΣ</t>
  </si>
  <si>
    <t>ΠΑΝΑΓΙΩΤΗ</t>
  </si>
  <si>
    <t>ΚΑΡΑΧΑΛΙΟΣ</t>
  </si>
  <si>
    <t>ΓΕΩΡΓΙΟΣ</t>
  </si>
  <si>
    <t>ΠΡΑΞΙΤΕΛΗΣ</t>
  </si>
  <si>
    <t>ΙΑΚΩΒΙΔΗΣ</t>
  </si>
  <si>
    <t>ΤΣΑΡΤΣΑΡΑ</t>
  </si>
  <si>
    <t>ΚΥΡΙΑΚΟΠΟΥΛΟΣ</t>
  </si>
  <si>
    <t>ΚΟΝΤΟΓΕΩΡΓΑΚΗΣ</t>
  </si>
  <si>
    <t>ΕΞΑΡΧΟΣ</t>
  </si>
  <si>
    <t>ΡΑΠΤΗΣ</t>
  </si>
  <si>
    <t>ΣΟΥΛΤΑΝΗ</t>
  </si>
  <si>
    <t>ΤΖΑΜΑΛΗΣ</t>
  </si>
  <si>
    <t>ΓΑΛΑΝΑΚΗΣ</t>
  </si>
  <si>
    <t>ΜΑΥΡΟΕΙΔΗΣ</t>
  </si>
  <si>
    <t>ΑΓΓΕΛΟΣ</t>
  </si>
  <si>
    <t>ΜΙΧΑΗΛ</t>
  </si>
  <si>
    <t>ΟΥΡΑΝΙΑ</t>
  </si>
  <si>
    <t>ΑΘΑΝΑΣΙΟΣ</t>
  </si>
  <si>
    <t>ΕΥΑΓΓΕΛΟΣ</t>
  </si>
  <si>
    <t>ΑΝΝΙΒΑΣ</t>
  </si>
  <si>
    <t>ΑΣΗΜΑΚΗΣ</t>
  </si>
  <si>
    <t>ΑΥΓΕΡΙΝΟΣ</t>
  </si>
  <si>
    <t>ΑΝΑΣΤΑΣΙΑ</t>
  </si>
  <si>
    <t>ΧΑΡΑΛΑΜΠΟΣ</t>
  </si>
  <si>
    <t>ΠΟΛΥΜΕΝΟΠΟΥΛΟΣ</t>
  </si>
  <si>
    <t>ΣΤΕΦΑΝΟΣ</t>
  </si>
  <si>
    <t xml:space="preserve">Επισήμανση: Οι υποψήφιοι Κυριακόπουλος Διονύσιος, Μαυροειδής Βασίλειος και Πολυμενόπουλος Στέφανος ισοβάθμησαν με βάση τα αποτελέσματα της γραπτής εξέτασης και σύμφωνα με την πρόσκληση εκδήλωσης ενδιαφέροντος και τον νόμο (αρθ 4 ν.5062/2023), σε περίπτωση ισοβαθμίας τα απαιτούμενα προσόντα ελέγχονται για όλους τους ισοβαθμήσαντες υποψηφίους. </t>
  </si>
  <si>
    <t>1: MOΡΙΑ ΑΠΟΦΟΙΤΟΥ ΕΣΣΔΑ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</si>
</sst>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161"/>
      <scheme val="minor"/>
    </font>
    <font>
      <sz val="11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4"/>
      <color indexed="8"/>
      <name val="Calibri"/>
      <family val="2"/>
      <charset val="161"/>
      <scheme val="minor"/>
    </font>
    <font>
      <b/>
      <sz val="14"/>
      <color indexed="8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06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9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textRotation="90" wrapText="1"/>
    </xf>
    <xf numFmtId="0" fontId="6" fillId="0" borderId="0" xfId="0" applyFont="1"/>
    <xf numFmtId="2" fontId="6" fillId="0" borderId="0" xfId="0" applyNumberFormat="1" applyFont="1"/>
    <xf numFmtId="20" fontId="6" fillId="0" borderId="0" xfId="0" applyNumberFormat="1" applyFont="1"/>
    <xf numFmtId="0" fontId="3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/>
    </xf>
    <xf numFmtId="2" fontId="3" fillId="4" borderId="9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/>
    </xf>
    <xf numFmtId="2" fontId="9" fillId="3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0" fontId="9" fillId="3" borderId="10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/>
    </xf>
    <xf numFmtId="0" fontId="2" fillId="5" borderId="1" xfId="0" applyFont="1" applyFill="1" applyBorder="1" applyAlignment="1"/>
    <xf numFmtId="0" fontId="2" fillId="5" borderId="5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tabSelected="1" view="pageLayout" topLeftCell="A22" zoomScaleNormal="53" workbookViewId="0">
      <selection activeCell="A24" sqref="A24"/>
    </sheetView>
  </sheetViews>
  <sheetFormatPr defaultRowHeight="15" x14ac:dyDescent="0.25"/>
  <cols>
    <col min="1" max="1" width="6" customWidth="1"/>
    <col min="2" max="2" width="6.42578125" customWidth="1"/>
    <col min="3" max="3" width="29.5703125" customWidth="1"/>
    <col min="4" max="5" width="16.28515625" customWidth="1"/>
    <col min="6" max="6" width="16.42578125" customWidth="1"/>
    <col min="7" max="7" width="7.85546875" customWidth="1"/>
    <col min="8" max="9" width="8.140625" customWidth="1"/>
    <col min="10" max="10" width="7.42578125" customWidth="1"/>
    <col min="11" max="11" width="7" customWidth="1"/>
    <col min="12" max="12" width="6.7109375" customWidth="1"/>
    <col min="13" max="13" width="7.5703125" customWidth="1"/>
    <col min="17" max="17" width="12.85546875" style="5" customWidth="1"/>
    <col min="18" max="18" width="8.7109375" customWidth="1"/>
    <col min="19" max="19" width="7.140625" customWidth="1"/>
    <col min="21" max="21" width="7.42578125" customWidth="1"/>
    <col min="22" max="22" width="7.7109375" customWidth="1"/>
    <col min="23" max="23" width="10.7109375" customWidth="1"/>
    <col min="24" max="24" width="8.28515625" customWidth="1"/>
    <col min="26" max="26" width="9.7109375" style="5" customWidth="1"/>
    <col min="27" max="27" width="8.42578125" customWidth="1"/>
    <col min="28" max="28" width="7.85546875" customWidth="1"/>
    <col min="29" max="29" width="8" customWidth="1"/>
    <col min="30" max="30" width="8.5703125" customWidth="1"/>
    <col min="31" max="31" width="8" customWidth="1"/>
    <col min="32" max="32" width="11.42578125" customWidth="1"/>
    <col min="40" max="40" width="7.7109375" customWidth="1"/>
    <col min="41" max="41" width="7.85546875" customWidth="1"/>
    <col min="42" max="43" width="7.5703125" customWidth="1"/>
    <col min="44" max="44" width="8.42578125" customWidth="1"/>
    <col min="45" max="45" width="7.7109375" customWidth="1"/>
    <col min="46" max="46" width="7.28515625" customWidth="1"/>
    <col min="47" max="47" width="7.5703125" customWidth="1"/>
    <col min="48" max="48" width="7.85546875" customWidth="1"/>
    <col min="49" max="49" width="8.140625" customWidth="1"/>
    <col min="50" max="50" width="11.140625" customWidth="1"/>
    <col min="51" max="51" width="7.85546875" customWidth="1"/>
    <col min="52" max="52" width="8.5703125" customWidth="1"/>
    <col min="53" max="53" width="10.28515625" customWidth="1"/>
    <col min="54" max="55" width="7.5703125" customWidth="1"/>
    <col min="56" max="56" width="7.7109375" customWidth="1"/>
    <col min="57" max="58" width="7.42578125" customWidth="1"/>
    <col min="59" max="59" width="13.28515625" customWidth="1"/>
    <col min="60" max="60" width="8" customWidth="1"/>
    <col min="61" max="61" width="7.7109375" customWidth="1"/>
    <col min="62" max="62" width="8.140625" customWidth="1"/>
    <col min="63" max="63" width="14.28515625" style="5" customWidth="1"/>
    <col min="64" max="64" width="15.28515625" style="5" customWidth="1"/>
    <col min="65" max="65" width="12.5703125" style="5" customWidth="1"/>
    <col min="66" max="66" width="14" style="5" customWidth="1"/>
  </cols>
  <sheetData>
    <row r="1" spans="1:66" ht="100.9" customHeight="1" thickTop="1" x14ac:dyDescent="0.25">
      <c r="A1" s="45" t="s">
        <v>72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7"/>
    </row>
    <row r="2" spans="1:66" s="1" customFormat="1" ht="52.5" customHeight="1" x14ac:dyDescent="0.25">
      <c r="A2" s="48"/>
      <c r="B2" s="49"/>
      <c r="C2" s="49"/>
      <c r="D2" s="49"/>
      <c r="E2" s="49"/>
      <c r="F2" s="49"/>
      <c r="G2" s="49"/>
      <c r="H2" s="51" t="s">
        <v>67</v>
      </c>
      <c r="I2" s="51"/>
      <c r="J2" s="51"/>
      <c r="K2" s="51"/>
      <c r="L2" s="51"/>
      <c r="M2" s="51"/>
      <c r="N2" s="51"/>
      <c r="O2" s="51" t="s">
        <v>68</v>
      </c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3" t="s">
        <v>69</v>
      </c>
      <c r="BL2" s="53"/>
      <c r="BM2" s="53"/>
      <c r="BN2" s="54"/>
    </row>
    <row r="3" spans="1:66" s="1" customFormat="1" ht="15.75" customHeight="1" x14ac:dyDescent="0.25">
      <c r="A3" s="50"/>
      <c r="B3" s="49"/>
      <c r="C3" s="49"/>
      <c r="D3" s="49"/>
      <c r="E3" s="49"/>
      <c r="F3" s="49"/>
      <c r="G3" s="49"/>
      <c r="H3" s="52"/>
      <c r="I3" s="52"/>
      <c r="J3" s="52"/>
      <c r="K3" s="52"/>
      <c r="L3" s="52"/>
      <c r="M3" s="52"/>
      <c r="N3" s="52"/>
      <c r="O3" s="58" t="s">
        <v>8</v>
      </c>
      <c r="P3" s="58"/>
      <c r="Q3" s="59"/>
      <c r="R3" s="60" t="s">
        <v>62</v>
      </c>
      <c r="S3" s="51"/>
      <c r="T3" s="51"/>
      <c r="U3" s="51"/>
      <c r="V3" s="51"/>
      <c r="W3" s="51"/>
      <c r="X3" s="51"/>
      <c r="Y3" s="51"/>
      <c r="Z3" s="61"/>
      <c r="AA3" s="60" t="s">
        <v>63</v>
      </c>
      <c r="AB3" s="51"/>
      <c r="AC3" s="51"/>
      <c r="AD3" s="51"/>
      <c r="AE3" s="51"/>
      <c r="AF3" s="51"/>
      <c r="AG3" s="51"/>
      <c r="AH3" s="51"/>
      <c r="AI3" s="61"/>
      <c r="AJ3" s="62" t="s">
        <v>64</v>
      </c>
      <c r="AK3" s="51"/>
      <c r="AL3" s="51"/>
      <c r="AM3" s="51"/>
      <c r="AN3" s="51"/>
      <c r="AO3" s="51"/>
      <c r="AP3" s="51"/>
      <c r="AQ3" s="51"/>
      <c r="AR3" s="51"/>
      <c r="AS3" s="51" t="s">
        <v>65</v>
      </c>
      <c r="AT3" s="51"/>
      <c r="AU3" s="51"/>
      <c r="AV3" s="51"/>
      <c r="AW3" s="51"/>
      <c r="AX3" s="51"/>
      <c r="AY3" s="51"/>
      <c r="AZ3" s="51"/>
      <c r="BA3" s="51"/>
      <c r="BB3" s="51" t="s">
        <v>66</v>
      </c>
      <c r="BC3" s="51"/>
      <c r="BD3" s="51"/>
      <c r="BE3" s="51"/>
      <c r="BF3" s="51"/>
      <c r="BG3" s="51"/>
      <c r="BH3" s="51"/>
      <c r="BI3" s="51"/>
      <c r="BJ3" s="61"/>
      <c r="BK3" s="55"/>
      <c r="BL3" s="56"/>
      <c r="BM3" s="56"/>
      <c r="BN3" s="57"/>
    </row>
    <row r="4" spans="1:66" s="1" customFormat="1" ht="15.75" customHeight="1" x14ac:dyDescent="0.25">
      <c r="A4" s="50"/>
      <c r="B4" s="49"/>
      <c r="C4" s="49"/>
      <c r="D4" s="49"/>
      <c r="E4" s="49"/>
      <c r="F4" s="49"/>
      <c r="G4" s="49"/>
      <c r="H4" s="52"/>
      <c r="I4" s="52"/>
      <c r="J4" s="52"/>
      <c r="K4" s="52"/>
      <c r="L4" s="52"/>
      <c r="M4" s="52"/>
      <c r="N4" s="52"/>
      <c r="O4" s="58">
        <v>8</v>
      </c>
      <c r="P4" s="63"/>
      <c r="Q4" s="64"/>
      <c r="R4" s="65">
        <v>9</v>
      </c>
      <c r="S4" s="63"/>
      <c r="T4" s="63"/>
      <c r="U4" s="58">
        <v>10</v>
      </c>
      <c r="V4" s="63"/>
      <c r="W4" s="63"/>
      <c r="X4" s="58">
        <v>11</v>
      </c>
      <c r="Y4" s="63"/>
      <c r="Z4" s="66"/>
      <c r="AA4" s="65">
        <v>12</v>
      </c>
      <c r="AB4" s="63"/>
      <c r="AC4" s="63"/>
      <c r="AD4" s="58">
        <v>13</v>
      </c>
      <c r="AE4" s="63"/>
      <c r="AF4" s="63"/>
      <c r="AG4" s="58">
        <v>14</v>
      </c>
      <c r="AH4" s="63"/>
      <c r="AI4" s="66"/>
      <c r="AJ4" s="65">
        <v>15</v>
      </c>
      <c r="AK4" s="63"/>
      <c r="AL4" s="63"/>
      <c r="AM4" s="58">
        <v>16</v>
      </c>
      <c r="AN4" s="63"/>
      <c r="AO4" s="63"/>
      <c r="AP4" s="58">
        <v>17</v>
      </c>
      <c r="AQ4" s="63"/>
      <c r="AR4" s="66"/>
      <c r="AS4" s="65">
        <v>18</v>
      </c>
      <c r="AT4" s="63"/>
      <c r="AU4" s="63"/>
      <c r="AV4" s="58">
        <v>19</v>
      </c>
      <c r="AW4" s="63"/>
      <c r="AX4" s="63"/>
      <c r="AY4" s="58">
        <v>20</v>
      </c>
      <c r="AZ4" s="63"/>
      <c r="BA4" s="66"/>
      <c r="BB4" s="67">
        <v>21</v>
      </c>
      <c r="BC4" s="63"/>
      <c r="BD4" s="63"/>
      <c r="BE4" s="58">
        <v>22</v>
      </c>
      <c r="BF4" s="63"/>
      <c r="BG4" s="63"/>
      <c r="BH4" s="58">
        <v>23</v>
      </c>
      <c r="BI4" s="63"/>
      <c r="BJ4" s="66"/>
      <c r="BK4" s="55"/>
      <c r="BL4" s="56"/>
      <c r="BM4" s="56"/>
      <c r="BN4" s="57"/>
    </row>
    <row r="5" spans="1:66" s="10" customFormat="1" ht="153" customHeight="1" x14ac:dyDescent="0.25">
      <c r="A5" s="6" t="s">
        <v>4</v>
      </c>
      <c r="B5" s="20" t="s">
        <v>3</v>
      </c>
      <c r="C5" s="7" t="s">
        <v>0</v>
      </c>
      <c r="D5" s="7" t="s">
        <v>1</v>
      </c>
      <c r="E5" s="7" t="s">
        <v>2</v>
      </c>
      <c r="F5" s="7" t="s">
        <v>71</v>
      </c>
      <c r="G5" s="20" t="s">
        <v>59</v>
      </c>
      <c r="H5" s="7">
        <v>1</v>
      </c>
      <c r="I5" s="7">
        <v>2</v>
      </c>
      <c r="J5" s="7">
        <v>3</v>
      </c>
      <c r="K5" s="7">
        <v>4</v>
      </c>
      <c r="L5" s="7">
        <v>5</v>
      </c>
      <c r="M5" s="7">
        <v>6</v>
      </c>
      <c r="N5" s="42">
        <v>7</v>
      </c>
      <c r="O5" s="33" t="s">
        <v>21</v>
      </c>
      <c r="P5" s="7" t="s">
        <v>22</v>
      </c>
      <c r="Q5" s="30" t="s">
        <v>23</v>
      </c>
      <c r="R5" s="33" t="s">
        <v>24</v>
      </c>
      <c r="S5" s="7" t="s">
        <v>25</v>
      </c>
      <c r="T5" s="7" t="s">
        <v>40</v>
      </c>
      <c r="U5" s="24" t="s">
        <v>26</v>
      </c>
      <c r="V5" s="7" t="s">
        <v>27</v>
      </c>
      <c r="W5" s="7" t="s">
        <v>28</v>
      </c>
      <c r="X5" s="7" t="s">
        <v>29</v>
      </c>
      <c r="Y5" s="7" t="s">
        <v>30</v>
      </c>
      <c r="Z5" s="26" t="s">
        <v>31</v>
      </c>
      <c r="AA5" s="33" t="s">
        <v>38</v>
      </c>
      <c r="AB5" s="7" t="s">
        <v>53</v>
      </c>
      <c r="AC5" s="7" t="s">
        <v>40</v>
      </c>
      <c r="AD5" s="7" t="s">
        <v>32</v>
      </c>
      <c r="AE5" s="7" t="s">
        <v>33</v>
      </c>
      <c r="AF5" s="7" t="s">
        <v>34</v>
      </c>
      <c r="AG5" s="7" t="s">
        <v>35</v>
      </c>
      <c r="AH5" s="7" t="s">
        <v>36</v>
      </c>
      <c r="AI5" s="28" t="s">
        <v>37</v>
      </c>
      <c r="AJ5" s="33" t="s">
        <v>38</v>
      </c>
      <c r="AK5" s="7" t="s">
        <v>39</v>
      </c>
      <c r="AL5" s="7" t="s">
        <v>40</v>
      </c>
      <c r="AM5" s="7" t="s">
        <v>54</v>
      </c>
      <c r="AN5" s="7" t="s">
        <v>27</v>
      </c>
      <c r="AO5" s="7" t="s">
        <v>41</v>
      </c>
      <c r="AP5" s="7" t="s">
        <v>29</v>
      </c>
      <c r="AQ5" s="7" t="s">
        <v>42</v>
      </c>
      <c r="AR5" s="28" t="s">
        <v>43</v>
      </c>
      <c r="AS5" s="33" t="s">
        <v>55</v>
      </c>
      <c r="AT5" s="7" t="s">
        <v>25</v>
      </c>
      <c r="AU5" s="7" t="s">
        <v>44</v>
      </c>
      <c r="AV5" s="7" t="s">
        <v>45</v>
      </c>
      <c r="AW5" s="7" t="s">
        <v>46</v>
      </c>
      <c r="AX5" s="7" t="s">
        <v>41</v>
      </c>
      <c r="AY5" s="7" t="s">
        <v>47</v>
      </c>
      <c r="AZ5" s="7" t="s">
        <v>36</v>
      </c>
      <c r="BA5" s="28" t="s">
        <v>31</v>
      </c>
      <c r="BB5" s="24" t="s">
        <v>48</v>
      </c>
      <c r="BC5" s="7" t="s">
        <v>49</v>
      </c>
      <c r="BD5" s="7" t="s">
        <v>50</v>
      </c>
      <c r="BE5" s="7" t="s">
        <v>26</v>
      </c>
      <c r="BF5" s="7" t="s">
        <v>51</v>
      </c>
      <c r="BG5" s="7" t="s">
        <v>52</v>
      </c>
      <c r="BH5" s="7" t="s">
        <v>35</v>
      </c>
      <c r="BI5" s="7" t="s">
        <v>36</v>
      </c>
      <c r="BJ5" s="28" t="s">
        <v>43</v>
      </c>
      <c r="BK5" s="38" t="s">
        <v>57</v>
      </c>
      <c r="BL5" s="8" t="s">
        <v>56</v>
      </c>
      <c r="BM5" s="8" t="s">
        <v>58</v>
      </c>
      <c r="BN5" s="9" t="s">
        <v>70</v>
      </c>
    </row>
    <row r="6" spans="1:66" s="18" customFormat="1" ht="54" customHeight="1" x14ac:dyDescent="0.3">
      <c r="A6" s="11">
        <v>1</v>
      </c>
      <c r="B6" s="12">
        <v>21</v>
      </c>
      <c r="C6" s="12" t="s">
        <v>73</v>
      </c>
      <c r="D6" s="12" t="s">
        <v>74</v>
      </c>
      <c r="E6" s="12" t="s">
        <v>75</v>
      </c>
      <c r="F6" s="44" t="s">
        <v>76</v>
      </c>
      <c r="G6" s="12">
        <v>102</v>
      </c>
      <c r="H6" s="13">
        <v>280</v>
      </c>
      <c r="I6" s="13">
        <v>0</v>
      </c>
      <c r="J6" s="12">
        <v>100</v>
      </c>
      <c r="K6" s="12"/>
      <c r="L6" s="13">
        <v>45</v>
      </c>
      <c r="M6" s="13">
        <v>35</v>
      </c>
      <c r="N6" s="43">
        <v>460</v>
      </c>
      <c r="O6" s="35">
        <v>129</v>
      </c>
      <c r="P6" s="13">
        <v>3</v>
      </c>
      <c r="Q6" s="31">
        <v>258.2</v>
      </c>
      <c r="R6" s="34">
        <v>0</v>
      </c>
      <c r="S6" s="12">
        <v>0</v>
      </c>
      <c r="T6" s="13">
        <v>0</v>
      </c>
      <c r="U6" s="25">
        <v>70</v>
      </c>
      <c r="V6" s="12">
        <v>10</v>
      </c>
      <c r="W6" s="13">
        <v>237.73</v>
      </c>
      <c r="X6" s="13">
        <v>0</v>
      </c>
      <c r="Y6" s="13">
        <v>0</v>
      </c>
      <c r="Z6" s="27">
        <v>0</v>
      </c>
      <c r="AA6" s="34">
        <v>0</v>
      </c>
      <c r="AB6" s="12">
        <v>0</v>
      </c>
      <c r="AC6" s="13">
        <v>0</v>
      </c>
      <c r="AD6" s="12">
        <v>0</v>
      </c>
      <c r="AE6" s="12">
        <v>0</v>
      </c>
      <c r="AF6" s="13">
        <v>0</v>
      </c>
      <c r="AG6" s="13">
        <v>64</v>
      </c>
      <c r="AH6" s="13">
        <v>0</v>
      </c>
      <c r="AI6" s="36">
        <v>300.16000000000003</v>
      </c>
      <c r="AJ6" s="34">
        <v>0</v>
      </c>
      <c r="AK6" s="12">
        <v>0</v>
      </c>
      <c r="AL6" s="13">
        <v>0</v>
      </c>
      <c r="AM6" s="12">
        <v>0</v>
      </c>
      <c r="AN6" s="12">
        <v>0</v>
      </c>
      <c r="AO6" s="13">
        <v>0</v>
      </c>
      <c r="AP6" s="12">
        <v>26</v>
      </c>
      <c r="AQ6" s="12">
        <v>6</v>
      </c>
      <c r="AR6" s="37">
        <v>134.41</v>
      </c>
      <c r="AS6" s="34">
        <v>0</v>
      </c>
      <c r="AT6" s="12">
        <v>0</v>
      </c>
      <c r="AU6" s="12" t="s">
        <v>5</v>
      </c>
      <c r="AV6" s="12">
        <v>0</v>
      </c>
      <c r="AW6" s="12">
        <v>0</v>
      </c>
      <c r="AX6" s="12" t="s">
        <v>5</v>
      </c>
      <c r="AY6" s="12">
        <v>0</v>
      </c>
      <c r="AZ6" s="12">
        <v>0</v>
      </c>
      <c r="BA6" s="37" t="s">
        <v>5</v>
      </c>
      <c r="BB6" s="25">
        <v>0</v>
      </c>
      <c r="BC6" s="12">
        <v>0</v>
      </c>
      <c r="BD6" s="12" t="s">
        <v>5</v>
      </c>
      <c r="BE6" s="12">
        <v>0</v>
      </c>
      <c r="BF6" s="12">
        <v>0</v>
      </c>
      <c r="BG6" s="12" t="s">
        <v>5</v>
      </c>
      <c r="BH6" s="12">
        <v>0</v>
      </c>
      <c r="BI6" s="12">
        <v>0</v>
      </c>
      <c r="BJ6" s="37" t="s">
        <v>5</v>
      </c>
      <c r="BK6" s="39">
        <v>800</v>
      </c>
      <c r="BL6" s="15">
        <f>N6</f>
        <v>460</v>
      </c>
      <c r="BM6" s="16">
        <v>413.33</v>
      </c>
      <c r="BN6" s="17">
        <f>BK6+BL6+BM6</f>
        <v>1673.33</v>
      </c>
    </row>
    <row r="7" spans="1:66" s="18" customFormat="1" ht="66.75" customHeight="1" x14ac:dyDescent="0.3">
      <c r="A7" s="11">
        <v>2</v>
      </c>
      <c r="B7" s="12">
        <v>20</v>
      </c>
      <c r="C7" s="12" t="s">
        <v>77</v>
      </c>
      <c r="D7" s="12" t="s">
        <v>78</v>
      </c>
      <c r="E7" s="12" t="s">
        <v>79</v>
      </c>
      <c r="F7" s="44" t="s">
        <v>76</v>
      </c>
      <c r="G7" s="12">
        <v>102</v>
      </c>
      <c r="H7" s="13">
        <v>280</v>
      </c>
      <c r="I7" s="13">
        <v>0</v>
      </c>
      <c r="J7" s="12">
        <v>100</v>
      </c>
      <c r="K7" s="12"/>
      <c r="L7" s="13">
        <v>45</v>
      </c>
      <c r="M7" s="13">
        <v>35</v>
      </c>
      <c r="N7" s="43">
        <v>460</v>
      </c>
      <c r="O7" s="35">
        <v>153</v>
      </c>
      <c r="P7" s="13">
        <v>26</v>
      </c>
      <c r="Q7" s="31">
        <v>307.74</v>
      </c>
      <c r="R7" s="34">
        <v>0</v>
      </c>
      <c r="S7" s="12">
        <v>0</v>
      </c>
      <c r="T7" s="13">
        <v>0</v>
      </c>
      <c r="U7" s="25">
        <v>51</v>
      </c>
      <c r="V7" s="12">
        <v>0</v>
      </c>
      <c r="W7" s="27">
        <v>172.38</v>
      </c>
      <c r="X7" s="13">
        <v>0</v>
      </c>
      <c r="Y7" s="13">
        <v>0</v>
      </c>
      <c r="Z7" s="27">
        <v>0</v>
      </c>
      <c r="AA7" s="34">
        <v>0</v>
      </c>
      <c r="AB7" s="12">
        <v>0</v>
      </c>
      <c r="AC7" s="13">
        <v>0</v>
      </c>
      <c r="AD7" s="12">
        <v>41</v>
      </c>
      <c r="AE7" s="12">
        <v>0</v>
      </c>
      <c r="AF7" s="13">
        <v>156.21</v>
      </c>
      <c r="AG7" s="13">
        <v>0</v>
      </c>
      <c r="AH7" s="13">
        <v>0</v>
      </c>
      <c r="AI7" s="36">
        <v>0</v>
      </c>
      <c r="AJ7" s="34">
        <v>0</v>
      </c>
      <c r="AK7" s="12">
        <v>0</v>
      </c>
      <c r="AL7" s="13">
        <v>0</v>
      </c>
      <c r="AM7" s="12">
        <v>0</v>
      </c>
      <c r="AN7" s="12">
        <v>0</v>
      </c>
      <c r="AO7" s="13">
        <v>0</v>
      </c>
      <c r="AP7" s="12">
        <v>0</v>
      </c>
      <c r="AQ7" s="12">
        <v>0</v>
      </c>
      <c r="AR7" s="37" t="s">
        <v>5</v>
      </c>
      <c r="AS7" s="34">
        <v>0</v>
      </c>
      <c r="AT7" s="12">
        <v>0</v>
      </c>
      <c r="AU7" s="12" t="s">
        <v>5</v>
      </c>
      <c r="AV7" s="12">
        <v>0</v>
      </c>
      <c r="AW7" s="12">
        <v>0</v>
      </c>
      <c r="AX7" s="12" t="s">
        <v>5</v>
      </c>
      <c r="AY7" s="12">
        <v>0</v>
      </c>
      <c r="AZ7" s="12">
        <v>0</v>
      </c>
      <c r="BA7" s="37">
        <v>0</v>
      </c>
      <c r="BB7" s="25">
        <v>0</v>
      </c>
      <c r="BC7" s="12">
        <v>0</v>
      </c>
      <c r="BD7" s="12" t="s">
        <v>5</v>
      </c>
      <c r="BE7" s="12">
        <v>0</v>
      </c>
      <c r="BF7" s="12">
        <v>0</v>
      </c>
      <c r="BG7" s="12" t="s">
        <v>5</v>
      </c>
      <c r="BH7" s="12">
        <v>0</v>
      </c>
      <c r="BI7" s="12">
        <v>0</v>
      </c>
      <c r="BJ7" s="37" t="s">
        <v>5</v>
      </c>
      <c r="BK7" s="39">
        <v>636.33000000000004</v>
      </c>
      <c r="BL7" s="15">
        <f t="shared" ref="BL7:BL8" si="0">N7</f>
        <v>460</v>
      </c>
      <c r="BM7" s="16">
        <v>542.22</v>
      </c>
      <c r="BN7" s="17">
        <f t="shared" ref="BN7:BN10" si="1">BK7+BL7+BM7</f>
        <v>1638.55</v>
      </c>
    </row>
    <row r="8" spans="1:66" s="18" customFormat="1" ht="58.9" customHeight="1" x14ac:dyDescent="0.3">
      <c r="A8" s="11">
        <v>3</v>
      </c>
      <c r="B8" s="12">
        <v>27</v>
      </c>
      <c r="C8" s="12" t="s">
        <v>80</v>
      </c>
      <c r="D8" s="12" t="s">
        <v>81</v>
      </c>
      <c r="E8" s="12" t="s">
        <v>82</v>
      </c>
      <c r="F8" s="44" t="s">
        <v>76</v>
      </c>
      <c r="G8" s="12">
        <v>101</v>
      </c>
      <c r="H8" s="13"/>
      <c r="I8" s="13">
        <v>250</v>
      </c>
      <c r="J8" s="12"/>
      <c r="K8" s="12"/>
      <c r="L8" s="13">
        <v>45</v>
      </c>
      <c r="M8" s="13">
        <v>35</v>
      </c>
      <c r="N8" s="43">
        <v>330</v>
      </c>
      <c r="O8" s="35">
        <v>160</v>
      </c>
      <c r="P8" s="13">
        <v>13</v>
      </c>
      <c r="Q8" s="31">
        <v>320.86</v>
      </c>
      <c r="R8" s="34">
        <v>0</v>
      </c>
      <c r="S8" s="12">
        <v>0</v>
      </c>
      <c r="T8" s="13">
        <v>0</v>
      </c>
      <c r="U8" s="25">
        <v>113</v>
      </c>
      <c r="V8" s="12">
        <v>24</v>
      </c>
      <c r="W8" s="13">
        <v>361.43</v>
      </c>
      <c r="X8" s="13">
        <v>0</v>
      </c>
      <c r="Y8" s="13">
        <v>0</v>
      </c>
      <c r="Z8" s="27"/>
      <c r="AA8" s="34">
        <v>0</v>
      </c>
      <c r="AB8" s="12">
        <v>0</v>
      </c>
      <c r="AC8" s="13">
        <v>0</v>
      </c>
      <c r="AD8" s="12">
        <v>0</v>
      </c>
      <c r="AE8" s="12">
        <v>0</v>
      </c>
      <c r="AF8" s="13">
        <v>0</v>
      </c>
      <c r="AG8" s="13">
        <v>0</v>
      </c>
      <c r="AH8" s="13">
        <v>0</v>
      </c>
      <c r="AI8" s="36">
        <v>0</v>
      </c>
      <c r="AJ8" s="34">
        <v>0</v>
      </c>
      <c r="AK8" s="12">
        <v>0</v>
      </c>
      <c r="AL8" s="13">
        <v>0</v>
      </c>
      <c r="AM8" s="12">
        <v>0</v>
      </c>
      <c r="AN8" s="12">
        <v>0</v>
      </c>
      <c r="AO8" s="13">
        <v>0</v>
      </c>
      <c r="AP8" s="12">
        <v>0</v>
      </c>
      <c r="AQ8" s="12">
        <v>0</v>
      </c>
      <c r="AR8" s="37" t="s">
        <v>5</v>
      </c>
      <c r="AS8" s="34">
        <v>0</v>
      </c>
      <c r="AT8" s="12">
        <v>0</v>
      </c>
      <c r="AU8" s="12" t="s">
        <v>5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37" t="s">
        <v>5</v>
      </c>
      <c r="BB8" s="25">
        <v>0</v>
      </c>
      <c r="BC8" s="12">
        <v>0</v>
      </c>
      <c r="BD8" s="12" t="s">
        <v>5</v>
      </c>
      <c r="BE8" s="12">
        <v>0</v>
      </c>
      <c r="BF8" s="12">
        <v>0</v>
      </c>
      <c r="BG8" s="12" t="s">
        <v>5</v>
      </c>
      <c r="BH8" s="12">
        <v>0</v>
      </c>
      <c r="BI8" s="12">
        <v>0</v>
      </c>
      <c r="BJ8" s="37" t="s">
        <v>5</v>
      </c>
      <c r="BK8" s="39">
        <v>682.29</v>
      </c>
      <c r="BL8" s="15">
        <f t="shared" si="0"/>
        <v>330</v>
      </c>
      <c r="BM8" s="16">
        <v>560</v>
      </c>
      <c r="BN8" s="17">
        <f t="shared" si="1"/>
        <v>1572.29</v>
      </c>
    </row>
    <row r="9" spans="1:66" s="18" customFormat="1" ht="58.9" customHeight="1" x14ac:dyDescent="0.3">
      <c r="A9" s="11">
        <v>4</v>
      </c>
      <c r="B9" s="12">
        <v>11</v>
      </c>
      <c r="C9" s="12" t="s">
        <v>86</v>
      </c>
      <c r="D9" s="12" t="s">
        <v>87</v>
      </c>
      <c r="E9" s="12" t="s">
        <v>88</v>
      </c>
      <c r="F9" s="44" t="s">
        <v>76</v>
      </c>
      <c r="G9" s="12">
        <v>102</v>
      </c>
      <c r="H9" s="13">
        <v>280</v>
      </c>
      <c r="I9" s="13"/>
      <c r="J9" s="12">
        <v>100</v>
      </c>
      <c r="K9" s="12"/>
      <c r="L9" s="13">
        <v>45</v>
      </c>
      <c r="M9" s="13"/>
      <c r="N9" s="43">
        <v>425</v>
      </c>
      <c r="O9" s="35">
        <v>144</v>
      </c>
      <c r="P9" s="13">
        <v>2</v>
      </c>
      <c r="Q9" s="31">
        <v>288.14</v>
      </c>
      <c r="R9" s="34">
        <v>0</v>
      </c>
      <c r="S9" s="12">
        <v>0</v>
      </c>
      <c r="T9" s="13">
        <v>0</v>
      </c>
      <c r="U9" s="25">
        <v>6</v>
      </c>
      <c r="V9" s="12">
        <v>13</v>
      </c>
      <c r="W9" s="13">
        <v>21.74</v>
      </c>
      <c r="X9" s="13">
        <v>0</v>
      </c>
      <c r="Y9" s="13">
        <v>0</v>
      </c>
      <c r="Z9" s="27"/>
      <c r="AA9" s="34">
        <v>0</v>
      </c>
      <c r="AB9" s="12">
        <v>0</v>
      </c>
      <c r="AC9" s="13">
        <v>0</v>
      </c>
      <c r="AD9" s="12">
        <v>33</v>
      </c>
      <c r="AE9" s="12">
        <v>22</v>
      </c>
      <c r="AF9" s="13">
        <v>128.52000000000001</v>
      </c>
      <c r="AG9" s="13">
        <v>0</v>
      </c>
      <c r="AH9" s="13">
        <v>0</v>
      </c>
      <c r="AI9" s="36"/>
      <c r="AJ9" s="34">
        <v>0</v>
      </c>
      <c r="AK9" s="12">
        <v>0</v>
      </c>
      <c r="AL9" s="13">
        <v>0</v>
      </c>
      <c r="AM9" s="12">
        <v>0</v>
      </c>
      <c r="AN9" s="12">
        <v>0</v>
      </c>
      <c r="AO9" s="13">
        <v>0</v>
      </c>
      <c r="AP9" s="12">
        <v>0</v>
      </c>
      <c r="AQ9" s="12">
        <v>0</v>
      </c>
      <c r="AR9" s="37">
        <v>0</v>
      </c>
      <c r="AS9" s="34">
        <v>0</v>
      </c>
      <c r="AT9" s="12">
        <v>0</v>
      </c>
      <c r="AU9" s="12">
        <v>0</v>
      </c>
      <c r="AV9" s="12">
        <v>23</v>
      </c>
      <c r="AW9" s="12">
        <v>24</v>
      </c>
      <c r="AX9" s="12">
        <v>111.62</v>
      </c>
      <c r="AY9" s="12">
        <v>0</v>
      </c>
      <c r="AZ9" s="12">
        <v>0</v>
      </c>
      <c r="BA9" s="37">
        <v>0</v>
      </c>
      <c r="BB9" s="25">
        <v>0</v>
      </c>
      <c r="BC9" s="12">
        <v>0</v>
      </c>
      <c r="BD9" s="12">
        <v>0</v>
      </c>
      <c r="BE9" s="12">
        <v>0</v>
      </c>
      <c r="BF9" s="12">
        <v>0</v>
      </c>
      <c r="BG9" s="12">
        <v>0</v>
      </c>
      <c r="BH9" s="12">
        <v>0</v>
      </c>
      <c r="BI9" s="12">
        <v>0</v>
      </c>
      <c r="BJ9" s="37">
        <v>0</v>
      </c>
      <c r="BK9" s="39">
        <v>550.02</v>
      </c>
      <c r="BL9" s="15">
        <f t="shared" ref="BL9" si="2">N9</f>
        <v>425</v>
      </c>
      <c r="BM9" s="41">
        <v>573.33000000000004</v>
      </c>
      <c r="BN9" s="17">
        <v>1548.35</v>
      </c>
    </row>
    <row r="10" spans="1:66" s="18" customFormat="1" ht="59.25" customHeight="1" x14ac:dyDescent="0.3">
      <c r="A10" s="11">
        <v>5</v>
      </c>
      <c r="B10" s="12">
        <v>16</v>
      </c>
      <c r="C10" s="12" t="s">
        <v>83</v>
      </c>
      <c r="D10" s="12" t="s">
        <v>84</v>
      </c>
      <c r="E10" s="12" t="s">
        <v>85</v>
      </c>
      <c r="F10" s="44" t="s">
        <v>76</v>
      </c>
      <c r="G10" s="12">
        <v>102</v>
      </c>
      <c r="H10" s="13"/>
      <c r="I10" s="13">
        <v>250</v>
      </c>
      <c r="J10" s="12">
        <v>100</v>
      </c>
      <c r="K10" s="12"/>
      <c r="L10" s="13"/>
      <c r="M10" s="13"/>
      <c r="N10" s="43">
        <v>350</v>
      </c>
      <c r="O10" s="35">
        <v>77</v>
      </c>
      <c r="P10" s="13">
        <v>19</v>
      </c>
      <c r="Q10" s="31">
        <v>155.26</v>
      </c>
      <c r="R10" s="34">
        <v>0</v>
      </c>
      <c r="S10" s="12">
        <v>0</v>
      </c>
      <c r="T10" s="13">
        <v>0</v>
      </c>
      <c r="U10" s="25">
        <v>0</v>
      </c>
      <c r="V10" s="12">
        <v>0</v>
      </c>
      <c r="W10" s="13">
        <v>0</v>
      </c>
      <c r="X10" s="13">
        <v>0</v>
      </c>
      <c r="Y10" s="13">
        <v>0</v>
      </c>
      <c r="Z10" s="27">
        <v>0</v>
      </c>
      <c r="AA10" s="34">
        <v>0</v>
      </c>
      <c r="AB10" s="12">
        <v>0</v>
      </c>
      <c r="AC10" s="13">
        <v>0</v>
      </c>
      <c r="AD10" s="12">
        <v>0</v>
      </c>
      <c r="AE10" s="12">
        <v>0</v>
      </c>
      <c r="AF10" s="13">
        <v>0</v>
      </c>
      <c r="AG10" s="13">
        <v>0</v>
      </c>
      <c r="AH10" s="13">
        <v>0</v>
      </c>
      <c r="AI10" s="36">
        <v>0</v>
      </c>
      <c r="AJ10" s="34">
        <v>0</v>
      </c>
      <c r="AK10" s="12">
        <v>0</v>
      </c>
      <c r="AL10" s="13">
        <v>0</v>
      </c>
      <c r="AM10" s="12">
        <v>0</v>
      </c>
      <c r="AN10" s="12">
        <v>0</v>
      </c>
      <c r="AO10" s="13">
        <v>0</v>
      </c>
      <c r="AP10" s="12">
        <v>0</v>
      </c>
      <c r="AQ10" s="12">
        <v>0</v>
      </c>
      <c r="AR10" s="37">
        <v>0</v>
      </c>
      <c r="AS10" s="34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37">
        <v>0</v>
      </c>
      <c r="BB10" s="25">
        <v>0</v>
      </c>
      <c r="BC10" s="12">
        <v>0</v>
      </c>
      <c r="BD10" s="12">
        <v>0</v>
      </c>
      <c r="BE10" s="12">
        <v>112</v>
      </c>
      <c r="BF10" s="12">
        <v>0</v>
      </c>
      <c r="BG10" s="12">
        <v>574.55999999999995</v>
      </c>
      <c r="BH10" s="12">
        <v>0</v>
      </c>
      <c r="BI10" s="12">
        <v>0</v>
      </c>
      <c r="BJ10" s="37">
        <v>0</v>
      </c>
      <c r="BK10" s="39">
        <v>729.82</v>
      </c>
      <c r="BL10" s="15">
        <v>350</v>
      </c>
      <c r="BM10" s="41">
        <v>444.44</v>
      </c>
      <c r="BN10" s="17">
        <f t="shared" si="1"/>
        <v>1524.2600000000002</v>
      </c>
    </row>
    <row r="11" spans="1:66" s="18" customFormat="1" ht="59.25" customHeight="1" x14ac:dyDescent="0.3">
      <c r="A11" s="11">
        <v>6</v>
      </c>
      <c r="B11" s="12">
        <v>4</v>
      </c>
      <c r="C11" s="12" t="s">
        <v>93</v>
      </c>
      <c r="D11" s="12" t="s">
        <v>61</v>
      </c>
      <c r="E11" s="12" t="s">
        <v>104</v>
      </c>
      <c r="F11" s="44">
        <v>201</v>
      </c>
      <c r="G11" s="12">
        <v>102</v>
      </c>
      <c r="H11" s="13"/>
      <c r="I11" s="13">
        <v>250</v>
      </c>
      <c r="J11" s="12"/>
      <c r="K11" s="12"/>
      <c r="L11" s="13">
        <v>45</v>
      </c>
      <c r="M11" s="13"/>
      <c r="N11" s="43">
        <v>295</v>
      </c>
      <c r="O11" s="35">
        <v>165</v>
      </c>
      <c r="P11" s="13">
        <v>17</v>
      </c>
      <c r="Q11" s="31">
        <v>33.14</v>
      </c>
      <c r="R11" s="34">
        <v>0</v>
      </c>
      <c r="S11" s="12">
        <v>0</v>
      </c>
      <c r="T11" s="13">
        <v>0</v>
      </c>
      <c r="U11" s="25">
        <v>139</v>
      </c>
      <c r="V11" s="12">
        <v>14</v>
      </c>
      <c r="W11" s="13">
        <v>471.4</v>
      </c>
      <c r="X11" s="13">
        <v>0</v>
      </c>
      <c r="Y11" s="13">
        <v>0</v>
      </c>
      <c r="Z11" s="27">
        <v>0</v>
      </c>
      <c r="AA11" s="34">
        <v>0</v>
      </c>
      <c r="AB11" s="12">
        <v>0</v>
      </c>
      <c r="AC11" s="13">
        <v>0</v>
      </c>
      <c r="AD11" s="12">
        <v>11</v>
      </c>
      <c r="AE11" s="12">
        <v>0</v>
      </c>
      <c r="AF11" s="13">
        <v>41.91</v>
      </c>
      <c r="AG11" s="13">
        <v>0</v>
      </c>
      <c r="AH11" s="13">
        <v>0</v>
      </c>
      <c r="AI11" s="36">
        <v>0</v>
      </c>
      <c r="AJ11" s="34">
        <v>0</v>
      </c>
      <c r="AK11" s="12">
        <v>0</v>
      </c>
      <c r="AL11" s="13">
        <v>0</v>
      </c>
      <c r="AM11" s="12">
        <v>0</v>
      </c>
      <c r="AN11" s="12">
        <v>0</v>
      </c>
      <c r="AO11" s="13">
        <v>0</v>
      </c>
      <c r="AP11" s="12">
        <v>0</v>
      </c>
      <c r="AQ11" s="12">
        <v>0</v>
      </c>
      <c r="AR11" s="37">
        <v>0</v>
      </c>
      <c r="AS11" s="34">
        <v>0</v>
      </c>
      <c r="AT11" s="12">
        <v>0</v>
      </c>
      <c r="AU11" s="12">
        <v>0</v>
      </c>
      <c r="AV11" s="12">
        <v>27</v>
      </c>
      <c r="AW11" s="12">
        <v>20</v>
      </c>
      <c r="AX11" s="12">
        <v>153.83000000000001</v>
      </c>
      <c r="AY11" s="12">
        <v>0</v>
      </c>
      <c r="AZ11" s="12">
        <v>0</v>
      </c>
      <c r="BA11" s="37">
        <v>0</v>
      </c>
      <c r="BB11" s="25">
        <v>0</v>
      </c>
      <c r="BC11" s="12">
        <v>0</v>
      </c>
      <c r="BD11" s="12">
        <v>0</v>
      </c>
      <c r="BE11" s="12">
        <v>7</v>
      </c>
      <c r="BF11" s="12">
        <v>0</v>
      </c>
      <c r="BG11" s="12">
        <v>35.909999999999997</v>
      </c>
      <c r="BH11" s="12">
        <v>10</v>
      </c>
      <c r="BI11" s="12">
        <v>25</v>
      </c>
      <c r="BJ11" s="37">
        <v>65</v>
      </c>
      <c r="BK11" s="39">
        <v>800</v>
      </c>
      <c r="BL11" s="15">
        <v>295</v>
      </c>
      <c r="BM11" s="41">
        <v>422.22</v>
      </c>
      <c r="BN11" s="17">
        <v>1517.22</v>
      </c>
    </row>
    <row r="12" spans="1:66" s="18" customFormat="1" ht="59.25" customHeight="1" x14ac:dyDescent="0.3">
      <c r="A12" s="11">
        <v>7</v>
      </c>
      <c r="B12" s="12">
        <v>15</v>
      </c>
      <c r="C12" s="12" t="s">
        <v>89</v>
      </c>
      <c r="D12" s="12" t="s">
        <v>6</v>
      </c>
      <c r="E12" s="12" t="s">
        <v>87</v>
      </c>
      <c r="F12" s="44" t="s">
        <v>76</v>
      </c>
      <c r="G12" s="12">
        <v>101</v>
      </c>
      <c r="H12" s="13"/>
      <c r="I12" s="13">
        <v>250</v>
      </c>
      <c r="J12" s="12"/>
      <c r="K12" s="12"/>
      <c r="L12" s="13">
        <v>45</v>
      </c>
      <c r="M12" s="13"/>
      <c r="N12" s="43">
        <v>295</v>
      </c>
      <c r="O12" s="35">
        <v>166</v>
      </c>
      <c r="P12" s="13">
        <v>4</v>
      </c>
      <c r="Q12" s="31">
        <v>332.26</v>
      </c>
      <c r="R12" s="34">
        <v>0</v>
      </c>
      <c r="S12" s="12">
        <v>0</v>
      </c>
      <c r="T12" s="13">
        <v>0</v>
      </c>
      <c r="U12" s="25">
        <v>121</v>
      </c>
      <c r="V12" s="12">
        <v>6</v>
      </c>
      <c r="W12" s="13">
        <v>410.78</v>
      </c>
      <c r="X12" s="13">
        <v>0</v>
      </c>
      <c r="Y12" s="13">
        <v>0</v>
      </c>
      <c r="Z12" s="27">
        <v>0</v>
      </c>
      <c r="AA12" s="34">
        <v>0</v>
      </c>
      <c r="AB12" s="12">
        <v>0</v>
      </c>
      <c r="AC12" s="13">
        <v>0</v>
      </c>
      <c r="AD12" s="12">
        <v>0</v>
      </c>
      <c r="AE12" s="12">
        <v>0</v>
      </c>
      <c r="AF12" s="13">
        <v>0</v>
      </c>
      <c r="AG12" s="13">
        <v>0</v>
      </c>
      <c r="AH12" s="13">
        <v>0</v>
      </c>
      <c r="AI12" s="36">
        <v>0</v>
      </c>
      <c r="AJ12" s="34">
        <v>0</v>
      </c>
      <c r="AK12" s="12">
        <v>0</v>
      </c>
      <c r="AL12" s="13">
        <v>0</v>
      </c>
      <c r="AM12" s="12">
        <v>0</v>
      </c>
      <c r="AN12" s="12">
        <v>0</v>
      </c>
      <c r="AO12" s="13">
        <v>0</v>
      </c>
      <c r="AP12" s="12">
        <v>0</v>
      </c>
      <c r="AQ12" s="12">
        <v>0</v>
      </c>
      <c r="AR12" s="37">
        <v>0</v>
      </c>
      <c r="AS12" s="34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37">
        <v>0</v>
      </c>
      <c r="BB12" s="25">
        <v>0</v>
      </c>
      <c r="BC12" s="12">
        <v>0</v>
      </c>
      <c r="BD12" s="12">
        <v>0</v>
      </c>
      <c r="BE12" s="12">
        <v>0</v>
      </c>
      <c r="BF12" s="12">
        <v>0</v>
      </c>
      <c r="BG12" s="12">
        <v>0</v>
      </c>
      <c r="BH12" s="12">
        <v>0</v>
      </c>
      <c r="BI12" s="12">
        <v>0</v>
      </c>
      <c r="BJ12" s="37">
        <v>0</v>
      </c>
      <c r="BK12" s="39">
        <v>743.04</v>
      </c>
      <c r="BL12" s="15">
        <v>295</v>
      </c>
      <c r="BM12" s="41">
        <v>440</v>
      </c>
      <c r="BN12" s="17">
        <v>1478.04</v>
      </c>
    </row>
    <row r="13" spans="1:66" s="18" customFormat="1" ht="59.25" customHeight="1" x14ac:dyDescent="0.3">
      <c r="A13" s="11">
        <v>8</v>
      </c>
      <c r="B13" s="12">
        <v>12</v>
      </c>
      <c r="C13" s="12" t="s">
        <v>90</v>
      </c>
      <c r="D13" s="12" t="s">
        <v>107</v>
      </c>
      <c r="E13" s="12" t="s">
        <v>108</v>
      </c>
      <c r="F13" s="44" t="s">
        <v>76</v>
      </c>
      <c r="G13" s="12">
        <v>102</v>
      </c>
      <c r="H13" s="13">
        <v>280</v>
      </c>
      <c r="I13" s="13"/>
      <c r="J13" s="12">
        <v>100</v>
      </c>
      <c r="K13" s="12"/>
      <c r="L13" s="13">
        <v>45</v>
      </c>
      <c r="M13" s="13">
        <v>35</v>
      </c>
      <c r="N13" s="43">
        <v>460</v>
      </c>
      <c r="O13" s="35">
        <v>160</v>
      </c>
      <c r="P13" s="13">
        <v>19</v>
      </c>
      <c r="Q13" s="31">
        <v>321.26</v>
      </c>
      <c r="R13" s="34">
        <v>0</v>
      </c>
      <c r="S13" s="12">
        <v>0</v>
      </c>
      <c r="T13" s="13">
        <v>0</v>
      </c>
      <c r="U13" s="25">
        <v>0</v>
      </c>
      <c r="V13" s="12">
        <v>0</v>
      </c>
      <c r="W13" s="13">
        <v>0</v>
      </c>
      <c r="X13" s="13">
        <v>0</v>
      </c>
      <c r="Y13" s="13">
        <v>0</v>
      </c>
      <c r="Z13" s="27">
        <v>0</v>
      </c>
      <c r="AA13" s="34">
        <v>0</v>
      </c>
      <c r="AB13" s="12">
        <v>0</v>
      </c>
      <c r="AC13" s="13">
        <v>0</v>
      </c>
      <c r="AD13" s="12">
        <v>40</v>
      </c>
      <c r="AE13" s="12">
        <v>16</v>
      </c>
      <c r="AF13" s="13">
        <v>154.43</v>
      </c>
      <c r="AG13" s="13">
        <v>0</v>
      </c>
      <c r="AH13" s="13">
        <v>0</v>
      </c>
      <c r="AI13" s="36">
        <v>0</v>
      </c>
      <c r="AJ13" s="34">
        <v>0</v>
      </c>
      <c r="AK13" s="12">
        <v>0</v>
      </c>
      <c r="AL13" s="13">
        <v>0</v>
      </c>
      <c r="AM13" s="12">
        <v>0</v>
      </c>
      <c r="AN13" s="12">
        <v>0</v>
      </c>
      <c r="AO13" s="13">
        <v>0</v>
      </c>
      <c r="AP13" s="12">
        <v>0</v>
      </c>
      <c r="AQ13" s="12">
        <v>0</v>
      </c>
      <c r="AR13" s="37">
        <v>0</v>
      </c>
      <c r="AS13" s="34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37">
        <v>0</v>
      </c>
      <c r="BB13" s="25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37">
        <v>0</v>
      </c>
      <c r="BK13" s="39">
        <v>475.69</v>
      </c>
      <c r="BL13" s="15">
        <v>460</v>
      </c>
      <c r="BM13" s="41">
        <v>528.89</v>
      </c>
      <c r="BN13" s="17">
        <v>1464.58</v>
      </c>
    </row>
    <row r="14" spans="1:66" s="18" customFormat="1" ht="59.25" customHeight="1" x14ac:dyDescent="0.3">
      <c r="A14" s="11">
        <v>9</v>
      </c>
      <c r="B14" s="12">
        <v>10</v>
      </c>
      <c r="C14" s="12" t="s">
        <v>91</v>
      </c>
      <c r="D14" s="12" t="s">
        <v>60</v>
      </c>
      <c r="E14" s="12" t="s">
        <v>106</v>
      </c>
      <c r="F14" s="44" t="s">
        <v>76</v>
      </c>
      <c r="G14" s="12">
        <v>102</v>
      </c>
      <c r="H14" s="13">
        <v>0</v>
      </c>
      <c r="I14" s="13">
        <v>250</v>
      </c>
      <c r="J14" s="12">
        <v>0</v>
      </c>
      <c r="K14" s="12">
        <v>0</v>
      </c>
      <c r="L14" s="13">
        <v>45</v>
      </c>
      <c r="M14" s="13">
        <v>0</v>
      </c>
      <c r="N14" s="43">
        <v>295</v>
      </c>
      <c r="O14" s="35">
        <v>215</v>
      </c>
      <c r="P14" s="13">
        <v>3</v>
      </c>
      <c r="Q14" s="31">
        <v>430.2</v>
      </c>
      <c r="R14" s="34">
        <v>0</v>
      </c>
      <c r="S14" s="12">
        <v>0</v>
      </c>
      <c r="T14" s="13">
        <v>0</v>
      </c>
      <c r="U14" s="25">
        <v>0</v>
      </c>
      <c r="V14" s="12">
        <v>0</v>
      </c>
      <c r="W14" s="13">
        <v>0</v>
      </c>
      <c r="X14" s="13">
        <v>0</v>
      </c>
      <c r="Y14" s="13">
        <v>0</v>
      </c>
      <c r="Z14" s="27">
        <v>0</v>
      </c>
      <c r="AA14" s="34">
        <v>0</v>
      </c>
      <c r="AB14" s="12">
        <v>0</v>
      </c>
      <c r="AC14" s="13">
        <v>0</v>
      </c>
      <c r="AD14" s="12">
        <v>0</v>
      </c>
      <c r="AE14" s="12">
        <v>0</v>
      </c>
      <c r="AF14" s="13">
        <v>0</v>
      </c>
      <c r="AG14" s="13">
        <v>0</v>
      </c>
      <c r="AH14" s="13">
        <v>0</v>
      </c>
      <c r="AI14" s="36">
        <v>0</v>
      </c>
      <c r="AJ14" s="34">
        <v>0</v>
      </c>
      <c r="AK14" s="12">
        <v>0</v>
      </c>
      <c r="AL14" s="13">
        <v>0</v>
      </c>
      <c r="AM14" s="12">
        <v>0</v>
      </c>
      <c r="AN14" s="12">
        <v>0</v>
      </c>
      <c r="AO14" s="13">
        <v>0</v>
      </c>
      <c r="AP14" s="12">
        <v>0</v>
      </c>
      <c r="AQ14" s="12">
        <v>0</v>
      </c>
      <c r="AR14" s="37">
        <v>0</v>
      </c>
      <c r="AS14" s="34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37">
        <v>0</v>
      </c>
      <c r="BB14" s="25">
        <v>0</v>
      </c>
      <c r="BC14" s="12">
        <v>0</v>
      </c>
      <c r="BD14" s="12">
        <v>0</v>
      </c>
      <c r="BE14" s="12">
        <v>38</v>
      </c>
      <c r="BF14" s="12">
        <v>2</v>
      </c>
      <c r="BG14" s="12">
        <v>195.28</v>
      </c>
      <c r="BH14" s="12">
        <v>18</v>
      </c>
      <c r="BI14" s="12">
        <v>20</v>
      </c>
      <c r="BJ14" s="37">
        <v>112</v>
      </c>
      <c r="BK14" s="39">
        <v>737.48</v>
      </c>
      <c r="BL14" s="15">
        <v>295</v>
      </c>
      <c r="BM14" s="41">
        <v>377.78</v>
      </c>
      <c r="BN14" s="17">
        <v>1410.26</v>
      </c>
    </row>
    <row r="15" spans="1:66" s="18" customFormat="1" ht="59.25" customHeight="1" x14ac:dyDescent="0.3">
      <c r="A15" s="11">
        <v>10</v>
      </c>
      <c r="B15" s="12">
        <v>2</v>
      </c>
      <c r="C15" s="12" t="s">
        <v>109</v>
      </c>
      <c r="D15" s="12" t="s">
        <v>110</v>
      </c>
      <c r="E15" s="12" t="s">
        <v>81</v>
      </c>
      <c r="F15" s="44" t="s">
        <v>76</v>
      </c>
      <c r="G15" s="12">
        <v>101</v>
      </c>
      <c r="H15" s="12">
        <v>280</v>
      </c>
      <c r="I15" s="13"/>
      <c r="J15" s="12"/>
      <c r="K15" s="12">
        <v>50</v>
      </c>
      <c r="L15" s="13">
        <v>45</v>
      </c>
      <c r="M15" s="12"/>
      <c r="N15" s="43">
        <v>375</v>
      </c>
      <c r="O15" s="40">
        <v>67</v>
      </c>
      <c r="P15" s="19">
        <v>4</v>
      </c>
      <c r="Q15" s="32">
        <v>134.26</v>
      </c>
      <c r="R15" s="35">
        <v>0</v>
      </c>
      <c r="S15" s="12">
        <v>0</v>
      </c>
      <c r="T15" s="14">
        <v>0</v>
      </c>
      <c r="U15" s="25">
        <v>0</v>
      </c>
      <c r="V15" s="12">
        <v>0</v>
      </c>
      <c r="W15" s="13">
        <v>0</v>
      </c>
      <c r="X15" s="12">
        <v>0</v>
      </c>
      <c r="Y15" s="12">
        <v>0</v>
      </c>
      <c r="Z15" s="27">
        <v>0</v>
      </c>
      <c r="AA15" s="35">
        <v>0</v>
      </c>
      <c r="AB15" s="12">
        <v>0</v>
      </c>
      <c r="AC15" s="12">
        <v>0</v>
      </c>
      <c r="AD15" s="12">
        <v>84</v>
      </c>
      <c r="AE15" s="12">
        <v>0</v>
      </c>
      <c r="AF15" s="13">
        <v>320.39999999999998</v>
      </c>
      <c r="AG15" s="12">
        <v>19</v>
      </c>
      <c r="AH15" s="12">
        <v>16</v>
      </c>
      <c r="AI15" s="29">
        <v>91.61</v>
      </c>
      <c r="AJ15" s="34">
        <v>0</v>
      </c>
      <c r="AK15" s="12">
        <v>0</v>
      </c>
      <c r="AL15" s="13">
        <v>0</v>
      </c>
      <c r="AM15" s="12">
        <v>0</v>
      </c>
      <c r="AN15" s="12">
        <v>0</v>
      </c>
      <c r="AO15" s="13">
        <v>0</v>
      </c>
      <c r="AP15" s="12">
        <v>0</v>
      </c>
      <c r="AQ15" s="12">
        <v>0</v>
      </c>
      <c r="AR15" s="37">
        <v>0</v>
      </c>
      <c r="AS15" s="34">
        <v>0</v>
      </c>
      <c r="AT15" s="12">
        <v>0</v>
      </c>
      <c r="AU15" s="12" t="s">
        <v>5</v>
      </c>
      <c r="AV15" s="12">
        <v>0</v>
      </c>
      <c r="AW15" s="12">
        <v>0</v>
      </c>
      <c r="AX15" s="12" t="s">
        <v>5</v>
      </c>
      <c r="AY15" s="12">
        <v>0</v>
      </c>
      <c r="AZ15" s="12">
        <v>0</v>
      </c>
      <c r="BA15" s="37" t="s">
        <v>5</v>
      </c>
      <c r="BB15" s="25">
        <v>0</v>
      </c>
      <c r="BC15" s="12">
        <v>0</v>
      </c>
      <c r="BD15" s="12" t="s">
        <v>5</v>
      </c>
      <c r="BE15" s="12">
        <v>0</v>
      </c>
      <c r="BF15" s="12">
        <v>0</v>
      </c>
      <c r="BG15" s="12" t="s">
        <v>5</v>
      </c>
      <c r="BH15" s="12">
        <v>0</v>
      </c>
      <c r="BI15" s="12">
        <v>0</v>
      </c>
      <c r="BJ15" s="37">
        <v>0</v>
      </c>
      <c r="BK15" s="39">
        <v>546.27</v>
      </c>
      <c r="BL15" s="15">
        <f>N15</f>
        <v>375</v>
      </c>
      <c r="BM15" s="39">
        <v>377.78</v>
      </c>
      <c r="BN15" s="17">
        <f>BK15+BL15+BM15</f>
        <v>1299.05</v>
      </c>
    </row>
    <row r="16" spans="1:66" s="18" customFormat="1" ht="59.25" customHeight="1" x14ac:dyDescent="0.3">
      <c r="A16" s="11">
        <v>11</v>
      </c>
      <c r="B16" s="12">
        <v>19</v>
      </c>
      <c r="C16" s="12" t="s">
        <v>92</v>
      </c>
      <c r="D16" s="12" t="s">
        <v>105</v>
      </c>
      <c r="E16" s="12" t="s">
        <v>87</v>
      </c>
      <c r="F16" s="44" t="s">
        <v>76</v>
      </c>
      <c r="G16" s="12">
        <v>101</v>
      </c>
      <c r="H16" s="13">
        <v>280</v>
      </c>
      <c r="I16" s="13"/>
      <c r="J16" s="12"/>
      <c r="K16" s="12">
        <v>50</v>
      </c>
      <c r="L16" s="13">
        <v>45</v>
      </c>
      <c r="M16" s="13">
        <v>35</v>
      </c>
      <c r="N16" s="43">
        <v>410</v>
      </c>
      <c r="O16" s="35">
        <v>146</v>
      </c>
      <c r="P16" s="13">
        <v>0</v>
      </c>
      <c r="Q16" s="31">
        <v>292</v>
      </c>
      <c r="R16" s="34">
        <v>0</v>
      </c>
      <c r="S16" s="12">
        <v>0</v>
      </c>
      <c r="T16" s="13">
        <v>0</v>
      </c>
      <c r="U16" s="25">
        <v>29</v>
      </c>
      <c r="V16" s="12">
        <v>13</v>
      </c>
      <c r="W16" s="13">
        <v>99.48</v>
      </c>
      <c r="X16" s="13">
        <v>0</v>
      </c>
      <c r="Y16" s="13">
        <v>0</v>
      </c>
      <c r="Z16" s="27">
        <v>0</v>
      </c>
      <c r="AA16" s="34">
        <v>0</v>
      </c>
      <c r="AB16" s="12">
        <v>0</v>
      </c>
      <c r="AC16" s="13">
        <v>0</v>
      </c>
      <c r="AD16" s="12">
        <v>0</v>
      </c>
      <c r="AE16" s="12">
        <v>0</v>
      </c>
      <c r="AF16" s="13">
        <v>0</v>
      </c>
      <c r="AG16" s="13">
        <v>0</v>
      </c>
      <c r="AH16" s="13">
        <v>0</v>
      </c>
      <c r="AI16" s="36">
        <v>0</v>
      </c>
      <c r="AJ16" s="34">
        <v>0</v>
      </c>
      <c r="AK16" s="12">
        <v>0</v>
      </c>
      <c r="AL16" s="13">
        <v>0</v>
      </c>
      <c r="AM16" s="12">
        <v>0</v>
      </c>
      <c r="AN16" s="12">
        <v>0</v>
      </c>
      <c r="AO16" s="13">
        <v>0</v>
      </c>
      <c r="AP16" s="12">
        <v>0</v>
      </c>
      <c r="AQ16" s="12">
        <v>0</v>
      </c>
      <c r="AR16" s="37">
        <v>0</v>
      </c>
      <c r="AS16" s="34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37">
        <v>0</v>
      </c>
      <c r="BB16" s="25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37">
        <v>0</v>
      </c>
      <c r="BK16" s="39">
        <v>391.48</v>
      </c>
      <c r="BL16" s="15">
        <v>410</v>
      </c>
      <c r="BM16" s="41">
        <v>475.56</v>
      </c>
      <c r="BN16" s="17">
        <v>1277.04</v>
      </c>
    </row>
    <row r="17" spans="1:66" s="18" customFormat="1" ht="59.25" customHeight="1" x14ac:dyDescent="0.3">
      <c r="A17" s="11">
        <v>12</v>
      </c>
      <c r="B17" s="12">
        <v>6</v>
      </c>
      <c r="C17" s="12" t="s">
        <v>94</v>
      </c>
      <c r="D17" s="12" t="s">
        <v>102</v>
      </c>
      <c r="E17" s="12" t="s">
        <v>103</v>
      </c>
      <c r="F17" s="44" t="s">
        <v>76</v>
      </c>
      <c r="G17" s="12">
        <v>101</v>
      </c>
      <c r="H17" s="13">
        <v>280</v>
      </c>
      <c r="I17" s="13"/>
      <c r="J17" s="12">
        <v>100</v>
      </c>
      <c r="K17" s="12"/>
      <c r="L17" s="13">
        <v>45</v>
      </c>
      <c r="M17" s="13"/>
      <c r="N17" s="43">
        <v>425</v>
      </c>
      <c r="O17" s="35">
        <v>115</v>
      </c>
      <c r="P17" s="13">
        <v>11</v>
      </c>
      <c r="Q17" s="31">
        <v>230.74</v>
      </c>
      <c r="R17" s="34">
        <v>0</v>
      </c>
      <c r="S17" s="12">
        <v>0</v>
      </c>
      <c r="T17" s="13">
        <v>0</v>
      </c>
      <c r="U17" s="25">
        <v>0</v>
      </c>
      <c r="V17" s="12">
        <v>0</v>
      </c>
      <c r="W17" s="13">
        <v>0</v>
      </c>
      <c r="X17" s="13">
        <v>0</v>
      </c>
      <c r="Y17" s="13">
        <v>0</v>
      </c>
      <c r="Z17" s="27">
        <v>0</v>
      </c>
      <c r="AA17" s="34">
        <v>0</v>
      </c>
      <c r="AB17" s="12">
        <v>0</v>
      </c>
      <c r="AC17" s="13">
        <v>0</v>
      </c>
      <c r="AD17" s="12">
        <v>32</v>
      </c>
      <c r="AE17" s="12">
        <v>24</v>
      </c>
      <c r="AF17" s="13">
        <v>153.83000000000001</v>
      </c>
      <c r="AG17" s="13">
        <v>0</v>
      </c>
      <c r="AH17" s="13">
        <v>0</v>
      </c>
      <c r="AI17" s="36">
        <v>0</v>
      </c>
      <c r="AJ17" s="34">
        <v>0</v>
      </c>
      <c r="AK17" s="12">
        <v>0</v>
      </c>
      <c r="AL17" s="13">
        <v>0</v>
      </c>
      <c r="AM17" s="12">
        <v>0</v>
      </c>
      <c r="AN17" s="12">
        <v>0</v>
      </c>
      <c r="AO17" s="13">
        <v>0</v>
      </c>
      <c r="AP17" s="12">
        <v>0</v>
      </c>
      <c r="AQ17" s="12">
        <v>0</v>
      </c>
      <c r="AR17" s="37">
        <v>0</v>
      </c>
      <c r="AS17" s="34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37">
        <v>0</v>
      </c>
      <c r="BB17" s="25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37">
        <v>0</v>
      </c>
      <c r="BK17" s="39">
        <v>384.57</v>
      </c>
      <c r="BL17" s="15">
        <v>425</v>
      </c>
      <c r="BM17" s="41">
        <v>395.56</v>
      </c>
      <c r="BN17" s="17">
        <v>1205.1300000000001</v>
      </c>
    </row>
    <row r="18" spans="1:66" s="18" customFormat="1" ht="59.25" customHeight="1" x14ac:dyDescent="0.3">
      <c r="A18" s="11">
        <v>13</v>
      </c>
      <c r="B18" s="12">
        <v>8</v>
      </c>
      <c r="C18" s="12" t="s">
        <v>95</v>
      </c>
      <c r="D18" s="12" t="s">
        <v>101</v>
      </c>
      <c r="E18" s="12" t="s">
        <v>84</v>
      </c>
      <c r="F18" s="44" t="s">
        <v>76</v>
      </c>
      <c r="G18" s="12">
        <v>102</v>
      </c>
      <c r="H18" s="13">
        <v>0</v>
      </c>
      <c r="I18" s="13">
        <v>250</v>
      </c>
      <c r="J18" s="12">
        <v>100</v>
      </c>
      <c r="K18" s="12"/>
      <c r="L18" s="13">
        <v>45</v>
      </c>
      <c r="M18" s="13"/>
      <c r="N18" s="43">
        <v>395</v>
      </c>
      <c r="O18" s="35">
        <v>74</v>
      </c>
      <c r="P18" s="13">
        <v>2</v>
      </c>
      <c r="Q18" s="31">
        <v>148.13999999999999</v>
      </c>
      <c r="R18" s="34">
        <v>0</v>
      </c>
      <c r="S18" s="12">
        <v>0</v>
      </c>
      <c r="T18" s="13">
        <v>0</v>
      </c>
      <c r="U18" s="25">
        <v>60</v>
      </c>
      <c r="V18" s="12">
        <v>8</v>
      </c>
      <c r="W18" s="13">
        <v>203.7</v>
      </c>
      <c r="X18" s="13">
        <v>0</v>
      </c>
      <c r="Y18" s="13">
        <v>0</v>
      </c>
      <c r="Z18" s="27">
        <v>0</v>
      </c>
      <c r="AA18" s="34">
        <v>0</v>
      </c>
      <c r="AB18" s="12">
        <v>0</v>
      </c>
      <c r="AC18" s="13">
        <v>0</v>
      </c>
      <c r="AD18" s="12">
        <v>0</v>
      </c>
      <c r="AE18" s="12">
        <v>0</v>
      </c>
      <c r="AF18" s="13">
        <v>0</v>
      </c>
      <c r="AG18" s="13">
        <v>0</v>
      </c>
      <c r="AH18" s="13">
        <v>0</v>
      </c>
      <c r="AI18" s="36">
        <v>0</v>
      </c>
      <c r="AJ18" s="34">
        <v>0</v>
      </c>
      <c r="AK18" s="12">
        <v>0</v>
      </c>
      <c r="AL18" s="13">
        <v>0</v>
      </c>
      <c r="AM18" s="12">
        <v>0</v>
      </c>
      <c r="AN18" s="12">
        <v>0</v>
      </c>
      <c r="AO18" s="13">
        <v>0</v>
      </c>
      <c r="AP18" s="12">
        <v>0</v>
      </c>
      <c r="AQ18" s="12">
        <v>0</v>
      </c>
      <c r="AR18" s="37">
        <v>0</v>
      </c>
      <c r="AS18" s="34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37">
        <v>0</v>
      </c>
      <c r="BB18" s="25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37">
        <v>0</v>
      </c>
      <c r="BK18" s="39">
        <v>351.84</v>
      </c>
      <c r="BL18" s="15">
        <v>395</v>
      </c>
      <c r="BM18" s="41">
        <v>448.89</v>
      </c>
      <c r="BN18" s="17">
        <v>1195.73</v>
      </c>
    </row>
    <row r="19" spans="1:66" s="18" customFormat="1" ht="59.25" customHeight="1" x14ac:dyDescent="0.3">
      <c r="A19" s="11">
        <v>14</v>
      </c>
      <c r="B19" s="12">
        <v>18</v>
      </c>
      <c r="C19" s="12" t="s">
        <v>96</v>
      </c>
      <c r="D19" s="12" t="s">
        <v>100</v>
      </c>
      <c r="E19" s="12" t="s">
        <v>7</v>
      </c>
      <c r="F19" s="44" t="s">
        <v>76</v>
      </c>
      <c r="G19" s="12">
        <v>102</v>
      </c>
      <c r="H19" s="13">
        <v>0</v>
      </c>
      <c r="I19" s="13">
        <v>250</v>
      </c>
      <c r="J19" s="12">
        <v>0</v>
      </c>
      <c r="K19" s="12">
        <v>0</v>
      </c>
      <c r="L19" s="13">
        <v>45</v>
      </c>
      <c r="M19" s="13">
        <v>35</v>
      </c>
      <c r="N19" s="43">
        <v>330</v>
      </c>
      <c r="O19" s="35">
        <v>167</v>
      </c>
      <c r="P19" s="13">
        <v>5</v>
      </c>
      <c r="Q19" s="31">
        <v>334.34</v>
      </c>
      <c r="R19" s="34">
        <v>0</v>
      </c>
      <c r="S19" s="12">
        <v>0</v>
      </c>
      <c r="T19" s="13">
        <v>0</v>
      </c>
      <c r="U19" s="25">
        <v>0</v>
      </c>
      <c r="V19" s="12">
        <v>0</v>
      </c>
      <c r="W19" s="13">
        <v>0</v>
      </c>
      <c r="X19" s="13">
        <v>0</v>
      </c>
      <c r="Y19" s="13">
        <v>0</v>
      </c>
      <c r="Z19" s="27">
        <v>0</v>
      </c>
      <c r="AA19" s="34">
        <v>0</v>
      </c>
      <c r="AB19" s="12">
        <v>0</v>
      </c>
      <c r="AC19" s="13">
        <v>0</v>
      </c>
      <c r="AD19" s="12">
        <v>0</v>
      </c>
      <c r="AE19" s="12">
        <v>0</v>
      </c>
      <c r="AF19" s="13">
        <v>0</v>
      </c>
      <c r="AG19" s="13">
        <v>0</v>
      </c>
      <c r="AH19" s="13">
        <v>0</v>
      </c>
      <c r="AI19" s="36">
        <v>0</v>
      </c>
      <c r="AJ19" s="34">
        <v>0</v>
      </c>
      <c r="AK19" s="12">
        <v>0</v>
      </c>
      <c r="AL19" s="13">
        <v>0</v>
      </c>
      <c r="AM19" s="12">
        <v>0</v>
      </c>
      <c r="AN19" s="12">
        <v>0</v>
      </c>
      <c r="AO19" s="13">
        <v>0</v>
      </c>
      <c r="AP19" s="12">
        <v>0</v>
      </c>
      <c r="AQ19" s="12">
        <v>0</v>
      </c>
      <c r="AR19" s="37">
        <v>0</v>
      </c>
      <c r="AS19" s="34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37">
        <v>0</v>
      </c>
      <c r="BB19" s="25">
        <v>0</v>
      </c>
      <c r="BC19" s="12">
        <v>0</v>
      </c>
      <c r="BD19" s="12">
        <v>0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37">
        <v>0</v>
      </c>
      <c r="BK19" s="39">
        <v>334.34</v>
      </c>
      <c r="BL19" s="15">
        <v>330</v>
      </c>
      <c r="BM19" s="41">
        <v>528.89</v>
      </c>
      <c r="BN19" s="17">
        <v>1193.23</v>
      </c>
    </row>
    <row r="20" spans="1:66" s="18" customFormat="1" ht="59.25" customHeight="1" x14ac:dyDescent="0.3">
      <c r="A20" s="11">
        <v>15</v>
      </c>
      <c r="B20" s="12">
        <v>13</v>
      </c>
      <c r="C20" s="12" t="s">
        <v>98</v>
      </c>
      <c r="D20" s="12" t="s">
        <v>61</v>
      </c>
      <c r="E20" s="12" t="s">
        <v>99</v>
      </c>
      <c r="F20" s="44" t="s">
        <v>76</v>
      </c>
      <c r="G20" s="12">
        <v>101</v>
      </c>
      <c r="H20" s="12"/>
      <c r="I20" s="13"/>
      <c r="J20" s="12"/>
      <c r="K20" s="12">
        <v>150</v>
      </c>
      <c r="L20" s="13">
        <v>45</v>
      </c>
      <c r="M20" s="12"/>
      <c r="N20" s="43">
        <v>195</v>
      </c>
      <c r="O20" s="40">
        <v>219</v>
      </c>
      <c r="P20" s="19">
        <v>28</v>
      </c>
      <c r="Q20" s="32">
        <v>439.86</v>
      </c>
      <c r="R20" s="35">
        <v>0</v>
      </c>
      <c r="S20" s="12">
        <v>0</v>
      </c>
      <c r="T20" s="14">
        <v>0</v>
      </c>
      <c r="U20" s="25">
        <v>44</v>
      </c>
      <c r="V20" s="12">
        <v>0</v>
      </c>
      <c r="W20" s="13">
        <v>148.72</v>
      </c>
      <c r="X20" s="12">
        <v>0</v>
      </c>
      <c r="Y20" s="12">
        <v>0</v>
      </c>
      <c r="Z20" s="27">
        <v>0</v>
      </c>
      <c r="AA20" s="35">
        <v>0</v>
      </c>
      <c r="AB20" s="12">
        <v>0</v>
      </c>
      <c r="AC20" s="12">
        <v>0</v>
      </c>
      <c r="AD20" s="12">
        <v>0</v>
      </c>
      <c r="AE20" s="12">
        <v>0</v>
      </c>
      <c r="AF20" s="13">
        <v>0</v>
      </c>
      <c r="AG20" s="12">
        <v>0</v>
      </c>
      <c r="AH20" s="12">
        <v>0</v>
      </c>
      <c r="AI20" s="29">
        <v>0</v>
      </c>
      <c r="AJ20" s="34">
        <v>0</v>
      </c>
      <c r="AK20" s="12">
        <v>0</v>
      </c>
      <c r="AL20" s="13">
        <v>0</v>
      </c>
      <c r="AM20" s="12">
        <v>0</v>
      </c>
      <c r="AN20" s="12">
        <v>0</v>
      </c>
      <c r="AO20" s="13">
        <v>0</v>
      </c>
      <c r="AP20" s="12">
        <v>0</v>
      </c>
      <c r="AQ20" s="12">
        <v>0</v>
      </c>
      <c r="AR20" s="37">
        <v>0</v>
      </c>
      <c r="AS20" s="34">
        <v>0</v>
      </c>
      <c r="AT20" s="12">
        <v>0</v>
      </c>
      <c r="AU20" s="12" t="s">
        <v>5</v>
      </c>
      <c r="AV20" s="12">
        <v>0</v>
      </c>
      <c r="AW20" s="12">
        <v>0</v>
      </c>
      <c r="AX20" s="12" t="s">
        <v>5</v>
      </c>
      <c r="AY20" s="12">
        <v>0</v>
      </c>
      <c r="AZ20" s="12">
        <v>0</v>
      </c>
      <c r="BA20" s="37" t="s">
        <v>5</v>
      </c>
      <c r="BB20" s="25">
        <v>0</v>
      </c>
      <c r="BC20" s="12">
        <v>0</v>
      </c>
      <c r="BD20" s="12" t="s">
        <v>5</v>
      </c>
      <c r="BE20" s="12">
        <v>0</v>
      </c>
      <c r="BF20" s="12">
        <v>0</v>
      </c>
      <c r="BG20" s="12" t="s">
        <v>5</v>
      </c>
      <c r="BH20" s="12">
        <v>0</v>
      </c>
      <c r="BI20" s="12">
        <v>0</v>
      </c>
      <c r="BJ20" s="37">
        <v>0</v>
      </c>
      <c r="BK20" s="39">
        <v>588.58000000000004</v>
      </c>
      <c r="BL20" s="15">
        <f>N20</f>
        <v>195</v>
      </c>
      <c r="BM20" s="39">
        <v>377.78</v>
      </c>
      <c r="BN20" s="17">
        <f>BK20+BL20+BM20</f>
        <v>1161.3600000000001</v>
      </c>
    </row>
    <row r="21" spans="1:66" s="18" customFormat="1" ht="59.25" customHeight="1" x14ac:dyDescent="0.3">
      <c r="A21" s="11">
        <v>16</v>
      </c>
      <c r="B21" s="12">
        <v>23</v>
      </c>
      <c r="C21" s="12" t="s">
        <v>97</v>
      </c>
      <c r="D21" s="12" t="s">
        <v>100</v>
      </c>
      <c r="E21" s="12" t="s">
        <v>7</v>
      </c>
      <c r="F21" s="44" t="s">
        <v>76</v>
      </c>
      <c r="G21" s="12">
        <v>101</v>
      </c>
      <c r="H21" s="13">
        <v>0</v>
      </c>
      <c r="I21" s="13">
        <v>0</v>
      </c>
      <c r="J21" s="12">
        <v>0</v>
      </c>
      <c r="K21" s="12">
        <v>0</v>
      </c>
      <c r="L21" s="13">
        <v>45</v>
      </c>
      <c r="M21" s="13">
        <v>0</v>
      </c>
      <c r="N21" s="43">
        <v>45</v>
      </c>
      <c r="O21" s="35">
        <v>89</v>
      </c>
      <c r="P21" s="13">
        <v>10</v>
      </c>
      <c r="Q21" s="31">
        <v>178.66</v>
      </c>
      <c r="R21" s="34">
        <v>0</v>
      </c>
      <c r="S21" s="12">
        <v>0</v>
      </c>
      <c r="T21" s="13">
        <v>0</v>
      </c>
      <c r="U21" s="25">
        <v>0</v>
      </c>
      <c r="V21" s="12">
        <v>0</v>
      </c>
      <c r="W21" s="13">
        <v>0</v>
      </c>
      <c r="X21" s="13">
        <v>0</v>
      </c>
      <c r="Y21" s="13">
        <v>0</v>
      </c>
      <c r="Z21" s="27">
        <v>0</v>
      </c>
      <c r="AA21" s="34">
        <v>0</v>
      </c>
      <c r="AB21" s="12">
        <v>0</v>
      </c>
      <c r="AC21" s="13">
        <v>0</v>
      </c>
      <c r="AD21" s="12">
        <v>75</v>
      </c>
      <c r="AE21" s="12">
        <v>5</v>
      </c>
      <c r="AF21" s="13">
        <v>286.39</v>
      </c>
      <c r="AG21" s="13">
        <v>0</v>
      </c>
      <c r="AH21" s="13">
        <v>0</v>
      </c>
      <c r="AI21" s="36">
        <v>0</v>
      </c>
      <c r="AJ21" s="34">
        <v>0</v>
      </c>
      <c r="AK21" s="12">
        <v>0</v>
      </c>
      <c r="AL21" s="13">
        <v>0</v>
      </c>
      <c r="AM21" s="12">
        <v>0</v>
      </c>
      <c r="AN21" s="12">
        <v>0</v>
      </c>
      <c r="AO21" s="13">
        <v>0</v>
      </c>
      <c r="AP21" s="12">
        <v>0</v>
      </c>
      <c r="AQ21" s="12">
        <v>0</v>
      </c>
      <c r="AR21" s="37">
        <v>0</v>
      </c>
      <c r="AS21" s="34">
        <v>0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37">
        <v>0</v>
      </c>
      <c r="BB21" s="25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37">
        <v>0</v>
      </c>
      <c r="BK21" s="39">
        <v>465.05</v>
      </c>
      <c r="BL21" s="15">
        <v>45</v>
      </c>
      <c r="BM21" s="41">
        <v>528.89</v>
      </c>
      <c r="BN21" s="17">
        <v>1038.94</v>
      </c>
    </row>
    <row r="22" spans="1:66" s="1" customFormat="1" x14ac:dyDescent="0.25">
      <c r="A22" s="2"/>
      <c r="H22" s="3"/>
      <c r="Q22" s="4"/>
      <c r="Z22" s="4"/>
      <c r="BK22" s="4"/>
      <c r="BL22" s="4"/>
      <c r="BM22" s="4"/>
      <c r="BN22" s="4"/>
    </row>
    <row r="23" spans="1:66" s="1" customFormat="1" ht="18.75" x14ac:dyDescent="0.3">
      <c r="C23" s="21" t="s">
        <v>111</v>
      </c>
      <c r="Q23" s="4"/>
      <c r="Z23" s="4"/>
      <c r="BK23" s="4"/>
      <c r="BL23" s="4"/>
      <c r="BM23" s="4"/>
      <c r="BN23" s="4"/>
    </row>
    <row r="24" spans="1:66" s="21" customFormat="1" ht="24.95" customHeight="1" x14ac:dyDescent="0.3">
      <c r="A24" s="21" t="s">
        <v>112</v>
      </c>
      <c r="Q24" s="22"/>
      <c r="Z24" s="22"/>
      <c r="BK24" s="22"/>
      <c r="BL24" s="22"/>
      <c r="BM24" s="22"/>
      <c r="BN24" s="22"/>
    </row>
    <row r="25" spans="1:66" s="21" customFormat="1" ht="24.95" customHeight="1" x14ac:dyDescent="0.3">
      <c r="A25" s="21" t="s">
        <v>9</v>
      </c>
      <c r="Q25" s="22"/>
      <c r="Z25" s="22"/>
      <c r="BK25" s="22"/>
      <c r="BL25" s="22"/>
      <c r="BM25" s="22"/>
      <c r="BN25" s="22"/>
    </row>
    <row r="26" spans="1:66" s="21" customFormat="1" ht="24.95" customHeight="1" x14ac:dyDescent="0.3">
      <c r="A26" s="21" t="s">
        <v>10</v>
      </c>
      <c r="Q26" s="22"/>
      <c r="Z26" s="22"/>
      <c r="BK26" s="22"/>
      <c r="BL26" s="22"/>
      <c r="BM26" s="22"/>
      <c r="BN26" s="22"/>
    </row>
    <row r="27" spans="1:66" s="21" customFormat="1" ht="24.95" customHeight="1" x14ac:dyDescent="0.3">
      <c r="A27" s="21" t="s">
        <v>11</v>
      </c>
      <c r="Q27" s="22"/>
      <c r="Z27" s="22"/>
      <c r="BK27" s="22"/>
      <c r="BL27" s="22"/>
      <c r="BM27" s="22"/>
      <c r="BN27" s="22"/>
    </row>
    <row r="28" spans="1:66" s="21" customFormat="1" ht="24.95" customHeight="1" x14ac:dyDescent="0.3">
      <c r="A28" s="21" t="s">
        <v>12</v>
      </c>
      <c r="Q28" s="22"/>
      <c r="Z28" s="22"/>
      <c r="BK28" s="22"/>
      <c r="BL28" s="22"/>
      <c r="BM28" s="22"/>
      <c r="BN28" s="22"/>
    </row>
    <row r="29" spans="1:66" s="21" customFormat="1" ht="24.95" customHeight="1" x14ac:dyDescent="0.3">
      <c r="A29" s="21" t="s">
        <v>13</v>
      </c>
      <c r="Q29" s="22"/>
      <c r="Z29" s="22"/>
      <c r="BK29" s="22"/>
      <c r="BL29" s="22"/>
      <c r="BM29" s="22"/>
      <c r="BN29" s="22"/>
    </row>
    <row r="30" spans="1:66" s="21" customFormat="1" ht="24.95" customHeight="1" x14ac:dyDescent="0.3">
      <c r="A30" s="21" t="s">
        <v>14</v>
      </c>
      <c r="Q30" s="22"/>
      <c r="Z30" s="22"/>
      <c r="BK30" s="22"/>
      <c r="BL30" s="22"/>
      <c r="BM30" s="22"/>
      <c r="BN30" s="22"/>
    </row>
    <row r="31" spans="1:66" s="21" customFormat="1" ht="24.95" customHeight="1" x14ac:dyDescent="0.3">
      <c r="A31" s="21" t="s">
        <v>15</v>
      </c>
      <c r="Q31" s="22"/>
      <c r="Z31" s="22"/>
      <c r="BK31" s="22"/>
      <c r="BL31" s="22"/>
      <c r="BM31" s="22"/>
      <c r="BN31" s="22"/>
    </row>
    <row r="32" spans="1:66" s="21" customFormat="1" ht="24.95" customHeight="1" x14ac:dyDescent="0.3">
      <c r="A32" s="23" t="s">
        <v>16</v>
      </c>
      <c r="Q32" s="22"/>
      <c r="Z32" s="22"/>
      <c r="BK32" s="22"/>
      <c r="BL32" s="22"/>
      <c r="BM32" s="22"/>
      <c r="BN32" s="22"/>
    </row>
    <row r="33" spans="1:66" s="21" customFormat="1" ht="24.95" customHeight="1" x14ac:dyDescent="0.3">
      <c r="A33" s="23" t="s">
        <v>17</v>
      </c>
      <c r="Q33" s="22"/>
      <c r="Z33" s="22"/>
      <c r="BK33" s="22"/>
      <c r="BL33" s="22"/>
      <c r="BM33" s="22"/>
      <c r="BN33" s="22"/>
    </row>
    <row r="34" spans="1:66" s="21" customFormat="1" ht="24.95" customHeight="1" x14ac:dyDescent="0.3">
      <c r="A34" s="23" t="s">
        <v>18</v>
      </c>
      <c r="Q34" s="22"/>
      <c r="Z34" s="22"/>
      <c r="BK34" s="22"/>
      <c r="BL34" s="22"/>
      <c r="BM34" s="22"/>
      <c r="BN34" s="22"/>
    </row>
    <row r="35" spans="1:66" s="21" customFormat="1" ht="24.95" customHeight="1" x14ac:dyDescent="0.3">
      <c r="A35" s="23" t="s">
        <v>19</v>
      </c>
      <c r="Q35" s="22"/>
      <c r="Z35" s="22"/>
      <c r="BK35" s="22"/>
      <c r="BL35" s="22"/>
      <c r="BM35" s="22"/>
      <c r="BN35" s="22"/>
    </row>
    <row r="36" spans="1:66" s="21" customFormat="1" ht="24.95" customHeight="1" x14ac:dyDescent="0.3">
      <c r="A36" s="23" t="s">
        <v>20</v>
      </c>
      <c r="Q36" s="22"/>
      <c r="Z36" s="22"/>
      <c r="BK36" s="22"/>
      <c r="BL36" s="22"/>
      <c r="BM36" s="22"/>
      <c r="BN36" s="22"/>
    </row>
  </sheetData>
  <mergeCells count="27">
    <mergeCell ref="AD4:AF4"/>
    <mergeCell ref="AG4:AI4"/>
    <mergeCell ref="AJ4:AL4"/>
    <mergeCell ref="AM4:AO4"/>
    <mergeCell ref="BH4:BJ4"/>
    <mergeCell ref="AP4:AR4"/>
    <mergeCell ref="AS4:AU4"/>
    <mergeCell ref="AV4:AX4"/>
    <mergeCell ref="AY4:BA4"/>
    <mergeCell ref="BB4:BD4"/>
    <mergeCell ref="BE4:BG4"/>
    <mergeCell ref="A1:BN1"/>
    <mergeCell ref="A2:G4"/>
    <mergeCell ref="H2:N4"/>
    <mergeCell ref="O2:BJ2"/>
    <mergeCell ref="BK2:BN4"/>
    <mergeCell ref="O3:Q3"/>
    <mergeCell ref="R3:Z3"/>
    <mergeCell ref="AA3:AI3"/>
    <mergeCell ref="AJ3:AR3"/>
    <mergeCell ref="AS3:BA3"/>
    <mergeCell ref="BB3:BJ3"/>
    <mergeCell ref="O4:Q4"/>
    <mergeCell ref="R4:T4"/>
    <mergeCell ref="U4:W4"/>
    <mergeCell ref="X4:Z4"/>
    <mergeCell ref="AA4:AC4"/>
  </mergeCells>
  <pageMargins left="0.31496062992125984" right="0.31496062992125984" top="0.138125" bottom="0.74803149606299213" header="0.31496062992125984" footer="0.31496062992125984"/>
  <pageSetup paperSize="8" scale="34" orientation="landscape" horizontalDpi="1200" verticalDpi="1200" r:id="rId1"/>
  <colBreaks count="1" manualBreakCount="1">
    <brk id="6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201</vt:lpstr>
      <vt:lpstr>'201'!Print_Area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Emmanouilidou Ilia</cp:lastModifiedBy>
  <cp:lastPrinted>2024-11-13T10:43:22Z</cp:lastPrinted>
  <dcterms:created xsi:type="dcterms:W3CDTF">2024-09-10T16:20:42Z</dcterms:created>
  <dcterms:modified xsi:type="dcterms:W3CDTF">2025-01-17T07:07:53Z</dcterms:modified>
</cp:coreProperties>
</file>